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2.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defaultThemeVersion="124226"/>
  <mc:AlternateContent xmlns:mc="http://schemas.openxmlformats.org/markup-compatibility/2006">
    <mc:Choice Requires="x15">
      <x15ac:absPath xmlns:x15ac="http://schemas.microsoft.com/office/spreadsheetml/2010/11/ac" url="https://tools.swissgrid.ch/sites/eTender214432/Evaluators/02 Ausschreibungsunterlagen/C/"/>
    </mc:Choice>
  </mc:AlternateContent>
  <xr:revisionPtr revIDLastSave="0" documentId="13_ncr:1_{690F4755-7937-40F2-8E66-DF26F4DE2426}" xr6:coauthVersionLast="45" xr6:coauthVersionMax="45" xr10:uidLastSave="{00000000-0000-0000-0000-000000000000}"/>
  <bookViews>
    <workbookView xWindow="-120" yWindow="-120" windowWidth="20730" windowHeight="11160" xr2:uid="{00000000-000D-0000-FFFF-FFFF00000000}"/>
  </bookViews>
  <sheets>
    <sheet name="Anbieterangaben" sheetId="1" r:id="rId1"/>
    <sheet name="Musskriterien (EK-TS)" sheetId="2" r:id="rId2"/>
    <sheet name="EK1 Selbstdeklaration" sheetId="11" r:id="rId3"/>
    <sheet name="Zuschlagskriterien" sheetId="4" r:id="rId4"/>
    <sheet name="ZK1 Preisblatt" sheetId="12" r:id="rId5"/>
    <sheet name="ZK1 Preis - Preisvergleich" sheetId="10" state="hidden" r:id="rId6"/>
    <sheet name="ZK3 Vorbehalte" sheetId="14" r:id="rId7"/>
    <sheet name="Listen" sheetId="6" state="hidden" r:id="rId8"/>
  </sheets>
  <definedNames>
    <definedName name="_xlnm.Print_Area" localSheetId="2">'EK1 Selbstdeklaration'!$B$1:$D$43</definedName>
    <definedName name="_xlnm.Print_Area" localSheetId="1">'Musskriterien (EK-TS)'!$A$1:$F$27</definedName>
    <definedName name="_xlnm.Print_Titles" localSheetId="3">Zuschlagskriterien!$10:$10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14" i="12" l="1"/>
  <c r="E15" i="12"/>
  <c r="E16" i="12"/>
  <c r="E13" i="12"/>
  <c r="A16" i="4" l="1"/>
  <c r="C26" i="4" l="1"/>
  <c r="C24" i="4"/>
  <c r="C22" i="4"/>
  <c r="C26" i="12"/>
  <c r="C24" i="12"/>
  <c r="C22" i="12"/>
  <c r="B27" i="14"/>
  <c r="B31" i="14"/>
  <c r="B29" i="14"/>
  <c r="D41" i="11"/>
  <c r="D39" i="11"/>
  <c r="D37" i="11"/>
  <c r="C21" i="2"/>
  <c r="C25" i="2"/>
  <c r="C23" i="2"/>
  <c r="B5" i="12"/>
  <c r="B6" i="14"/>
  <c r="B5" i="2"/>
  <c r="E17" i="12"/>
  <c r="B4" i="4" l="1"/>
  <c r="C5" i="11"/>
  <c r="E2" i="10" l="1"/>
</calcChain>
</file>

<file path=xl/sharedStrings.xml><?xml version="1.0" encoding="utf-8"?>
<sst xmlns="http://schemas.openxmlformats.org/spreadsheetml/2006/main" count="224" uniqueCount="174">
  <si>
    <t xml:space="preserve">Ausschreibung </t>
  </si>
  <si>
    <t>Anbieter</t>
  </si>
  <si>
    <t>Strasse:</t>
  </si>
  <si>
    <t>PLZ / Ort:</t>
  </si>
  <si>
    <t>Kontaktperson:</t>
  </si>
  <si>
    <t>Telefon:</t>
  </si>
  <si>
    <t>ID</t>
  </si>
  <si>
    <t>EK1</t>
  </si>
  <si>
    <t>EK2</t>
  </si>
  <si>
    <t>EK3</t>
  </si>
  <si>
    <t>EK4</t>
  </si>
  <si>
    <t>Kann-Kriterien</t>
  </si>
  <si>
    <t>Punkte</t>
  </si>
  <si>
    <t>0 Punkte</t>
  </si>
  <si>
    <t>1 Punkte</t>
  </si>
  <si>
    <t>2 Punkte</t>
  </si>
  <si>
    <t>3 Punkte</t>
  </si>
  <si>
    <t>4 Punkte</t>
  </si>
  <si>
    <t>5 Punkte</t>
  </si>
  <si>
    <t>0 Pkt</t>
  </si>
  <si>
    <t>1 Pkt</t>
  </si>
  <si>
    <t>2 Pkt</t>
  </si>
  <si>
    <t>3 Pkt</t>
  </si>
  <si>
    <t>4 Pkt</t>
  </si>
  <si>
    <t>5 Pkt</t>
  </si>
  <si>
    <t>Bewertungs-Skala</t>
  </si>
  <si>
    <t>Selbstdeklaration zur Firma</t>
  </si>
  <si>
    <t>Preiskriterium</t>
  </si>
  <si>
    <t>Niedrigster Preis:</t>
  </si>
  <si>
    <t>Bandbreite:</t>
  </si>
  <si>
    <t>Preis mit 0 Punkte</t>
  </si>
  <si>
    <t>Gilt für alle Lose:</t>
  </si>
  <si>
    <t>Prozent</t>
  </si>
  <si>
    <t>ZK2</t>
  </si>
  <si>
    <t>ZK2-1</t>
  </si>
  <si>
    <t>ZK3</t>
  </si>
  <si>
    <t>ZK4</t>
  </si>
  <si>
    <t>Gewichtung</t>
  </si>
  <si>
    <t>ZK1</t>
  </si>
  <si>
    <t>Preis</t>
  </si>
  <si>
    <t>Vertragsabschluss praktisch verungmöglicht</t>
  </si>
  <si>
    <t>keine Vorbehalte</t>
  </si>
  <si>
    <t>keine Angaben gemacht</t>
  </si>
  <si>
    <t>Keine substanziellen Vorbehalte</t>
  </si>
  <si>
    <t>Inakzeptable Vorbehalte</t>
  </si>
  <si>
    <t>ZK4-1</t>
  </si>
  <si>
    <t>Name des Anbieters:</t>
  </si>
  <si>
    <t>Es werden nur vollständig ausgefüllte Kriterien bewertet.</t>
  </si>
  <si>
    <t>Informationen an den Anbieter:</t>
  </si>
  <si>
    <t>Vorbehalte zum Vertrag</t>
  </si>
  <si>
    <t>EK5</t>
  </si>
  <si>
    <t>EK6</t>
  </si>
  <si>
    <t>Gründungsjahr:</t>
  </si>
  <si>
    <t>Anzahl beschäftigte Mitarbeiter:</t>
  </si>
  <si>
    <t>Männer:
Frauen:  
Lehrlinge:</t>
  </si>
  <si>
    <t xml:space="preserve">Rechtform </t>
  </si>
  <si>
    <t xml:space="preserve">
</t>
  </si>
  <si>
    <t xml:space="preserve">Nr. </t>
  </si>
  <si>
    <t xml:space="preserve">Versicherungen </t>
  </si>
  <si>
    <t xml:space="preserve">Personenschäden pro Ereignis in CHF: 
Sachschäden pro Ereignis in CHF:  
Vermögens- und Drittschäden pro Ereignis in CHF: 
Versicherungsgesellschaft: 
Police Nr.:   </t>
  </si>
  <si>
    <t>Bestätigungen der Firma</t>
  </si>
  <si>
    <t>Beschreibung / Antwort</t>
  </si>
  <si>
    <t>Verpflichtet sich der Anbieter, die geltenden Arbeitsschutzbestimmungen die Lohngleichheit zwischen Frau und Mann sowie die Lohn- und Arbeitsbedingungen der Gesamtarbeitsverträge, der Normalarbeitsverträge und bei deren Fehlen die orts- und berufsüblichen Vorschriften einzuhalten?</t>
  </si>
  <si>
    <t>Einhaltung der Arbeitsschutzbestimmungen und Arbeitsbedingungen</t>
  </si>
  <si>
    <t>Steuern und Sozialabgaben</t>
  </si>
  <si>
    <t xml:space="preserve">Hat der Anbieter die zur Zahlung fälligen kantonalen und kommunalen Steuern bezahlt? </t>
  </si>
  <si>
    <t xml:space="preserve">Hat der Anbieter die zur Zahlung fälligen direkten Bundessteuern sowie die zur Zahlung fällige Mehrwertsteuer bezahlt? </t>
  </si>
  <si>
    <t xml:space="preserve">Hat der Anbieter die zur Zahlung fälligen Sozialversicherungsbeiträge (AHV, IV, EO, FAK, ALV, BVG und UVG) einschliesslich der vom Lohn abgezogenen Ar-beitnehmeranteile bezahlt? Verpflichtet er sich, die zur Zahlung fälligen Sozialver-sicherungsbeiträge fristgerecht zu entrichten? </t>
  </si>
  <si>
    <t>Konkurs- oder Nachlassverfahren / Pfändung</t>
  </si>
  <si>
    <t xml:space="preserve">Befindet sich der Anbieter in einem Konkurs- oder Nachlassverfahren bzw. ist bei ihm in den vergangenen zwölf Monaten eine Pfändung vollzogen worden? 
</t>
  </si>
  <si>
    <t>Umweltgesetzgebung</t>
  </si>
  <si>
    <t>Integritätserklärung</t>
  </si>
  <si>
    <t xml:space="preserve">Der Anbieter garantiert, dass er keine Absprachen oder andere wettbewerbsbeeinträchtigende Massnahmen getroffen hat. 
</t>
  </si>
  <si>
    <t xml:space="preserve">Bietergemeinschaft </t>
  </si>
  <si>
    <t>Gerichtsstand</t>
  </si>
  <si>
    <t xml:space="preserve">Der Anbieter anerkennt Aarau als Gerichtsstand </t>
  </si>
  <si>
    <t xml:space="preserve">Wird eine Bietergemeinschaft einbezogen? 
</t>
  </si>
  <si>
    <t>Werden für einzelne Teilarbeiten Subunternehmen oder Spezialisten einbezogen?</t>
  </si>
  <si>
    <t>Sind in Ihrer Firma die schweizerischen und kantonalen Umweltbestimmungen bekannt und wird deren uneingeschränkte Einhaltung sichergestellt?</t>
  </si>
  <si>
    <t>E-Mail:</t>
  </si>
  <si>
    <t>Bei Nichteinhaltung eines oder mehrere dieser Eignungskriterien, wird das Angebot des Anbieters ausgeschlossen.</t>
  </si>
  <si>
    <t>Hinweise:</t>
  </si>
  <si>
    <t>- Die in hellrot markierten Felder sind vom Anbieter auszufüllen</t>
  </si>
  <si>
    <t>- Das Formular ist rechtsgültig zu unterschreiben</t>
  </si>
  <si>
    <t>Bezeichnung</t>
  </si>
  <si>
    <t>Spezifikation</t>
  </si>
  <si>
    <t>Nachweis</t>
  </si>
  <si>
    <t>Selbstdeklaration - Kriterium erfüllt?</t>
  </si>
  <si>
    <t xml:space="preserve">Der Anbieter gibt Angaben zur Firma, und bestätigt, dass er die Arbeits-schutzbestimmungen einhält, alle Steuern und Sozialabgaben bezahlt, die Umweltgesetzgebung einhält, transparent zu den Konkurs-, Nachlassver-fahren und Pfändungen informiert, gibt eine Integritätserklärung ab. Der Anbieter anerkennt Aarau als Gerichtsstand. </t>
  </si>
  <si>
    <r>
      <t xml:space="preserve">wenn ja, füllt der Anbieter die folgende Firma Angaben der Subunternehmen aus: 
</t>
    </r>
    <r>
      <rPr>
        <b/>
        <sz val="10"/>
        <color theme="1"/>
        <rFont val="Arial"/>
        <family val="2"/>
      </rPr>
      <t>Firmenname
Adresse
PLZ / Ort</t>
    </r>
    <r>
      <rPr>
        <sz val="10"/>
        <color theme="1"/>
        <rFont val="Arial"/>
        <family val="2"/>
      </rPr>
      <t xml:space="preserve">
</t>
    </r>
  </si>
  <si>
    <t>Lösungsbeschreibung und/oder Nachweise</t>
  </si>
  <si>
    <t>Zuschlagskriterien (ZK)</t>
  </si>
  <si>
    <t>Anbieter:</t>
  </si>
  <si>
    <r>
      <t xml:space="preserve">Subunternehmen 
</t>
    </r>
    <r>
      <rPr>
        <i/>
        <sz val="10"/>
        <color theme="0"/>
        <rFont val="Arial"/>
        <family val="2"/>
      </rPr>
      <t>Mit den Angaben übernimmt die genannte Firma die Verantwortung dafür, dass sämtliche Bedingungen und Auflagen von der eigenen Unternehmung und allenfalls beigezogenen Subunternehmen eingehalten werden. Swissgrid behält sich das Recht, jederzeit die entsprechenden Nachweise von den Anbietern zu verlangen.</t>
    </r>
  </si>
  <si>
    <r>
      <t xml:space="preserve">wenn ja, füllt der Anbieter die folgende Firma Angaben der Bietergemeinschaft aus: 
</t>
    </r>
    <r>
      <rPr>
        <b/>
        <sz val="10"/>
        <color theme="1"/>
        <rFont val="Arial"/>
        <family val="2"/>
      </rPr>
      <t>Firmenname
Adresse
PLZ / Ort</t>
    </r>
  </si>
  <si>
    <t>Ja</t>
  </si>
  <si>
    <t>Nein</t>
  </si>
  <si>
    <t>Firma:</t>
  </si>
  <si>
    <t>Anbietername</t>
  </si>
  <si>
    <t>Hinweis:</t>
  </si>
  <si>
    <t>- Vorbehalte, Bemerkungen, etc., die hier nicht erwähnt sind, werden nicht bewertet und können später nicht geltend gemacht werden</t>
  </si>
  <si>
    <t>ankreuzen</t>
  </si>
  <si>
    <t xml:space="preserve">Vorbehalt Nr. </t>
  </si>
  <si>
    <t xml:space="preserve">Beschreibung </t>
  </si>
  <si>
    <t xml:space="preserve">Begründung und Gegenvorschlag </t>
  </si>
  <si>
    <t>B1</t>
  </si>
  <si>
    <t>B1.1</t>
  </si>
  <si>
    <t>Kapitel</t>
  </si>
  <si>
    <t>…</t>
  </si>
  <si>
    <t>Ausgefüllter und unterschriebener Tab "EK1 Selbstdeklaration"</t>
  </si>
  <si>
    <t>Funktion</t>
  </si>
  <si>
    <t>Name, Vorname</t>
  </si>
  <si>
    <t xml:space="preserve">Ort und Datum </t>
  </si>
  <si>
    <t>Stempel, rechtsgültige Unterschrift</t>
  </si>
  <si>
    <t>Rechtsgültige Unterschrift</t>
  </si>
  <si>
    <t>*Tagessatz in CHF</t>
  </si>
  <si>
    <t>Projektaufwand in Tagen</t>
  </si>
  <si>
    <t>*Kostenschätzung</t>
  </si>
  <si>
    <t>Kommentar</t>
  </si>
  <si>
    <t>*Tagessatz und Kostenschätzung (exkl. MwSt. &amp;  inkl. alle übrigen Spesen)</t>
  </si>
  <si>
    <t xml:space="preserve">
</t>
  </si>
  <si>
    <t>Erklärt sich der Anbieter bereit, auch seine Subunternehmer auf die Einhaltung der Arbeitsschutzbestimmungen und Arbeitsbedingungen gemäss Frage 1 zu verpflichten?</t>
  </si>
  <si>
    <t>Eignungs-
kriterien</t>
  </si>
  <si>
    <t/>
  </si>
  <si>
    <t>Handelsregisterauszug</t>
  </si>
  <si>
    <t>Grundsätzliche Akzeptanz der Vertragsentwurfe (Rahmenvertrag und Einzelleihe )</t>
  </si>
  <si>
    <t xml:space="preserve">Ausgefüllter und unterschriebener Tab "ZK3 - Vorbehalte" 
</t>
  </si>
  <si>
    <t xml:space="preserve">Der Anbieter reicht seinen aktuellen Handelsregisterauszug ein </t>
  </si>
  <si>
    <t xml:space="preserve">EK1 - Selbstdeklaration </t>
  </si>
  <si>
    <t>TS1</t>
  </si>
  <si>
    <t>Personalverleihbewilligung</t>
  </si>
  <si>
    <t>Sprachkompetenz Deutsch mindestens Level C1 vom vorgeschlagenen SPOC 
(Auch im CV ersichtlich)</t>
  </si>
  <si>
    <t>ZK1 - Preisblatt</t>
  </si>
  <si>
    <t>ZK3 - Vorbehalte und Änderungswünsche beim Vertragsentwurf inklusive Anhang Einzelleihe</t>
  </si>
  <si>
    <t>Fachdisziplin</t>
  </si>
  <si>
    <r>
      <t xml:space="preserve">Alle </t>
    </r>
    <r>
      <rPr>
        <b/>
        <sz val="10"/>
        <rFont val="Arial"/>
        <family val="2"/>
      </rPr>
      <t>hellrot</t>
    </r>
    <r>
      <rPr>
        <b/>
        <sz val="10"/>
        <color theme="1"/>
        <rFont val="Arial"/>
        <family val="2"/>
      </rPr>
      <t xml:space="preserve"> </t>
    </r>
    <r>
      <rPr>
        <sz val="10"/>
        <color theme="1"/>
        <rFont val="Arial"/>
        <family val="2"/>
      </rPr>
      <t xml:space="preserve">markierten Felder müssen vom Anbieter ausgefüllt werden. 
</t>
    </r>
  </si>
  <si>
    <t>Bemerkung / Beschreibung
des Nachweises</t>
  </si>
  <si>
    <t>Musskriterien (EK + TS)</t>
  </si>
  <si>
    <t>Anbieterpräsentation</t>
  </si>
  <si>
    <t>ZK1-1</t>
  </si>
  <si>
    <t>Der Anbieter reicht eine Kopie seiner Personalverleih-Bewilligung ein .</t>
  </si>
  <si>
    <t>Kopie der Bewilligungs als Beilage</t>
  </si>
  <si>
    <t>Kopie des CVs als Beilage</t>
  </si>
  <si>
    <t>Bestätigung Formular "Musskriterien (EK-TS)" und ggf. Beschreibung des vergleichbaren Sprachniveaus auf dem CV.</t>
  </si>
  <si>
    <t xml:space="preserve">Bestätigung Formular "Musskriterien (EK-TS)" </t>
  </si>
  <si>
    <r>
      <t xml:space="preserve">Der Anbieter bestätigt, dass er die Vorlage grundsätzlich akzeptiert. 
</t>
    </r>
    <r>
      <rPr>
        <sz val="10"/>
        <rFont val="Arial"/>
        <family val="2"/>
      </rPr>
      <t>Die gelb markierten Teile des beigelegten Vertragsentwurfs sind Verhandlungsgegenstände. Vorbehalte können im nachstehenden Tab "ZK3 -Vorberhalte" aufgeführt werden. Sie werden entsprechend bewertet</t>
    </r>
  </si>
  <si>
    <t xml:space="preserve">Der Anbieter stellt einen SPOC für die Auftragsabwicklung zur Verfügung. </t>
  </si>
  <si>
    <t>Der Anbieter bestätigt, dass er während der letzten 3 Jahre die selbe Anzahl ähnlicher Profile, wie in dieser Ausschreibung angefordert bzw. vermittelt hat</t>
  </si>
  <si>
    <t>Bestätigung, dass  während der letzten 3 Jahre die selbe Anzahl ähnlicher Profile vermittelt wurden</t>
  </si>
  <si>
    <t>Name des SPOC:</t>
  </si>
  <si>
    <t xml:space="preserve">Der Anbieter bezeichnet einen SPOC für die Auftragsabwicklung. Ein CV ist dem Angebot beizulegen. Name und Vorname wird hier unter "Bemerkungen" angegeben
</t>
  </si>
  <si>
    <t>Der Anbieter bestätigt, dass der SPOC in Deutsch mündlich und schriftlich einwandfrei kommunizieren kann (mindestens Stufe C1 gemäss Referenzrahmen)
--&gt; http://www.europaeischer-referenzrahmen.de/sprachniveau.php oder vergleichbares Niveau.</t>
  </si>
  <si>
    <t>Rekrutierungsprozess darstellen und beschreiben</t>
  </si>
  <si>
    <t>schlechte Erfüllung der Anforderungen</t>
  </si>
  <si>
    <t>Ungenügende Erfüllung der Anforderungen</t>
  </si>
  <si>
    <t>genügende Erfüllung der Anforderungen</t>
  </si>
  <si>
    <t>gute Erfüllung der Anforderungen</t>
  </si>
  <si>
    <t>sehr gute Erfüllung der Anforderungen</t>
  </si>
  <si>
    <t xml:space="preserve">Vorbehalte und Änderungswünsche beim Vertragsentwurf inklusive Anhang Einzelleihe
</t>
  </si>
  <si>
    <t xml:space="preserve">Anzahl und Kritikalität der Vorbehalte </t>
  </si>
  <si>
    <t>Anbieterpräsentation (Firma, SPOC und Angebot)</t>
  </si>
  <si>
    <t>Wird durch Swissgrid aufgrund der Anbieterpräsentation beurteilt.
--&gt; Präsentation der Firma und dessen Rekrutierungsprozess 
--&gt; Eindruck SPOC  --&gt; Gesamteindruck Angebot</t>
  </si>
  <si>
    <t>Mit seiner Unterschrift bestätigt der Anbieter, dass alle Angaben in diesem Angebot korrekt und wahrheitsgetreu sind. Er ist mit der Vorgehensweise (wie in der Beilage A1_Verfahrensanweisung beschrieben) einverstanden.</t>
  </si>
  <si>
    <t>Handelsregisterauszug (nicht älter als 3 Monate am Stichtag zur Einreichung des Angebotes) - als Beilage zum Formular "Musskriterien (EK-TS)"</t>
  </si>
  <si>
    <t>Asset Management (4FTE)</t>
  </si>
  <si>
    <t xml:space="preserve">Prozessbeschreibung des Anbieters zur Erfüllung der geforderten Leistungen und Aufgaben. </t>
  </si>
  <si>
    <t xml:space="preserve">Der Rekrutierungsprozess soll in einem separaten Dokument (gemäss unter 2.3 im Dokument "A2_Lastenheft") dargestellt werden. Es wird eine genaue Angabe der benötigten Zeitdauer für die beschriebenen Phasen verlangt.  </t>
  </si>
  <si>
    <t>Specification and Quality Management (S&amp;Q) (8FTE)</t>
  </si>
  <si>
    <t>Project Management (32FTE)</t>
  </si>
  <si>
    <t>Spezialisten (11FTE)</t>
  </si>
  <si>
    <t>Gesamt (55FTE):</t>
  </si>
  <si>
    <t>Wird von Swissgrid aufgrund des eingereichten Betrags unter ZK1 Preisblatt bewertet.</t>
  </si>
  <si>
    <t>Die Gesamtsumme dient als Vergleichsbasis für das ZK1</t>
  </si>
  <si>
    <t>- Für die Berechnung des Projektaufwandes in Tagen werden als Annahme sämtliche FTEs mit der gesamt möglichen Vertragsdauer multipliziert (220Tage * 5 Jahre * Anzahl FTE)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</si>
</sst>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quot;CHF&quot;\ * #,##0.00_ ;_ &quot;CHF&quot;\ * \-#,##0.00_ ;_ &quot;CHF&quot;\ * &quot;-&quot;??_ ;_ @_ "/>
    <numFmt numFmtId="43" formatCode="_ * #,##0.00_ ;_ * \-#,##0.00_ ;_ * &quot;-&quot;??_ ;_ @_ "/>
    <numFmt numFmtId="164" formatCode="[$CHF]\ #,##0.00"/>
    <numFmt numFmtId="165" formatCode="000"/>
    <numFmt numFmtId="166" formatCode="&quot;CHF&quot;\ #,##0.00"/>
  </numFmts>
  <fonts count="26" x14ac:knownFonts="1">
    <font>
      <sz val="10"/>
      <color theme="1"/>
      <name val="Arial"/>
      <family val="2"/>
    </font>
    <font>
      <sz val="11"/>
      <color theme="1"/>
      <name val="Calibri"/>
      <family val="2"/>
      <scheme val="minor"/>
    </font>
    <font>
      <sz val="16"/>
      <color theme="1"/>
      <name val="Arial"/>
      <family val="2"/>
    </font>
    <font>
      <sz val="18"/>
      <color theme="1"/>
      <name val="Arial"/>
      <family val="2"/>
    </font>
    <font>
      <sz val="12"/>
      <color theme="1"/>
      <name val="Arial"/>
      <family val="2"/>
    </font>
    <font>
      <b/>
      <sz val="12"/>
      <color theme="1"/>
      <name val="Arial"/>
      <family val="2"/>
    </font>
    <font>
      <b/>
      <sz val="16"/>
      <color theme="1"/>
      <name val="Arial"/>
      <family val="2"/>
    </font>
    <font>
      <b/>
      <sz val="10"/>
      <color theme="1"/>
      <name val="Arial"/>
      <family val="2"/>
    </font>
    <font>
      <sz val="12"/>
      <color theme="0"/>
      <name val="Arial"/>
      <family val="2"/>
    </font>
    <font>
      <sz val="10"/>
      <color theme="1"/>
      <name val="Arial"/>
      <family val="2"/>
    </font>
    <font>
      <sz val="10"/>
      <name val="Arial"/>
      <family val="2"/>
    </font>
    <font>
      <sz val="12"/>
      <color theme="1"/>
      <name val="Calibri"/>
      <family val="2"/>
      <scheme val="minor"/>
    </font>
    <font>
      <sz val="8"/>
      <color rgb="FF000000"/>
      <name val="Segoe UI"/>
      <family val="2"/>
    </font>
    <font>
      <sz val="10"/>
      <color rgb="FFFF0000"/>
      <name val="Arial"/>
      <family val="2"/>
    </font>
    <font>
      <i/>
      <sz val="10"/>
      <color theme="1"/>
      <name val="Arial"/>
      <family val="2"/>
    </font>
    <font>
      <b/>
      <sz val="10"/>
      <name val="Arial"/>
      <family val="2"/>
    </font>
    <font>
      <b/>
      <sz val="10"/>
      <color theme="0"/>
      <name val="Arial"/>
      <family val="2"/>
    </font>
    <font>
      <b/>
      <sz val="11"/>
      <color theme="0"/>
      <name val="Arial"/>
      <family val="2"/>
    </font>
    <font>
      <sz val="11"/>
      <color theme="0"/>
      <name val="Arial"/>
      <family val="2"/>
    </font>
    <font>
      <sz val="11"/>
      <color theme="1"/>
      <name val="Arial"/>
      <family val="2"/>
    </font>
    <font>
      <b/>
      <sz val="11"/>
      <color theme="1"/>
      <name val="Arial"/>
      <family val="2"/>
    </font>
    <font>
      <sz val="11"/>
      <name val="Arial"/>
      <family val="2"/>
    </font>
    <font>
      <i/>
      <sz val="10"/>
      <color theme="0"/>
      <name val="Arial"/>
      <family val="2"/>
    </font>
    <font>
      <sz val="10"/>
      <name val="Helv"/>
    </font>
    <font>
      <b/>
      <sz val="10"/>
      <color rgb="FF000000"/>
      <name val="Arial"/>
      <family val="2"/>
    </font>
    <font>
      <sz val="10"/>
      <color theme="0"/>
      <name val="Arial"/>
      <family val="2"/>
    </font>
  </fonts>
  <fills count="8">
    <fill>
      <patternFill patternType="none"/>
    </fill>
    <fill>
      <patternFill patternType="gray125"/>
    </fill>
    <fill>
      <patternFill patternType="solid">
        <fgColor theme="0" tint="-0.34998626667073579"/>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0" tint="-0.499984740745262"/>
        <bgColor indexed="64"/>
      </patternFill>
    </fill>
  </fills>
  <borders count="14">
    <border>
      <left/>
      <right/>
      <top/>
      <bottom/>
      <diagonal/>
    </border>
    <border>
      <left/>
      <right/>
      <top/>
      <bottom style="thin">
        <color theme="0"/>
      </bottom>
      <diagonal/>
    </border>
    <border>
      <left style="thin">
        <color theme="0"/>
      </left>
      <right style="thin">
        <color theme="0"/>
      </right>
      <top style="thin">
        <color theme="0"/>
      </top>
      <bottom style="thin">
        <color theme="0"/>
      </bottom>
      <diagonal/>
    </border>
    <border>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theme="0"/>
      </left>
      <right style="thin">
        <color theme="0"/>
      </right>
      <top/>
      <bottom style="thin">
        <color theme="0"/>
      </bottom>
      <diagonal/>
    </border>
    <border>
      <left style="thin">
        <color theme="0"/>
      </left>
      <right style="thin">
        <color theme="0"/>
      </right>
      <top style="thin">
        <color theme="0"/>
      </top>
      <bottom/>
      <diagonal/>
    </border>
    <border>
      <left style="thin">
        <color theme="0"/>
      </left>
      <right style="thin">
        <color theme="0"/>
      </right>
      <top/>
      <bottom/>
      <diagonal/>
    </border>
    <border>
      <left/>
      <right/>
      <top style="thin">
        <color theme="0"/>
      </top>
      <bottom style="thin">
        <color theme="0"/>
      </bottom>
      <diagonal/>
    </border>
    <border>
      <left style="thin">
        <color theme="0"/>
      </left>
      <right/>
      <top style="thin">
        <color theme="0"/>
      </top>
      <bottom/>
      <diagonal/>
    </border>
    <border>
      <left style="thin">
        <color theme="0"/>
      </left>
      <right/>
      <top/>
      <bottom/>
      <diagonal/>
    </border>
    <border>
      <left/>
      <right style="thin">
        <color theme="0"/>
      </right>
      <top/>
      <bottom style="thin">
        <color theme="0"/>
      </bottom>
      <diagonal/>
    </border>
    <border>
      <left/>
      <right style="thin">
        <color theme="0"/>
      </right>
      <top/>
      <bottom/>
      <diagonal/>
    </border>
    <border>
      <left/>
      <right/>
      <top style="thin">
        <color theme="0"/>
      </top>
      <bottom/>
      <diagonal/>
    </border>
  </borders>
  <cellStyleXfs count="13">
    <xf numFmtId="0" fontId="0" fillId="0" borderId="0"/>
    <xf numFmtId="9" fontId="9" fillId="0" borderId="0" applyFont="0" applyFill="0" applyBorder="0" applyAlignment="0" applyProtection="0"/>
    <xf numFmtId="164" fontId="1" fillId="0" borderId="0"/>
    <xf numFmtId="164" fontId="10" fillId="0" borderId="0"/>
    <xf numFmtId="43" fontId="1" fillId="0" borderId="0" applyFont="0" applyFill="0" applyBorder="0" applyAlignment="0" applyProtection="0"/>
    <xf numFmtId="0" fontId="11" fillId="0" borderId="0"/>
    <xf numFmtId="43" fontId="11" fillId="0" borderId="0" applyFont="0" applyFill="0" applyBorder="0" applyAlignment="0" applyProtection="0"/>
    <xf numFmtId="164" fontId="1" fillId="0" borderId="0"/>
    <xf numFmtId="0" fontId="1" fillId="0" borderId="0"/>
    <xf numFmtId="0" fontId="1" fillId="0" borderId="0"/>
    <xf numFmtId="9" fontId="1" fillId="0" borderId="0" applyFont="0" applyFill="0" applyBorder="0" applyAlignment="0" applyProtection="0"/>
    <xf numFmtId="44" fontId="1" fillId="0" borderId="0" applyFont="0" applyFill="0" applyBorder="0" applyAlignment="0" applyProtection="0"/>
    <xf numFmtId="0" fontId="9" fillId="0" borderId="0"/>
  </cellStyleXfs>
  <cellXfs count="223">
    <xf numFmtId="0" fontId="0" fillId="0" borderId="0" xfId="0"/>
    <xf numFmtId="0" fontId="0" fillId="0" borderId="0" xfId="0" applyProtection="1">
      <protection locked="0"/>
    </xf>
    <xf numFmtId="0" fontId="0" fillId="0" borderId="0" xfId="0" applyProtection="1"/>
    <xf numFmtId="0" fontId="0" fillId="0" borderId="0" xfId="0" applyAlignment="1" applyProtection="1">
      <alignment vertical="center"/>
      <protection locked="0"/>
    </xf>
    <xf numFmtId="0" fontId="2" fillId="0" borderId="0" xfId="0" applyFont="1" applyProtection="1">
      <protection locked="0"/>
    </xf>
    <xf numFmtId="0" fontId="0" fillId="0" borderId="0" xfId="0" applyAlignment="1" applyProtection="1">
      <alignment vertical="center"/>
    </xf>
    <xf numFmtId="0" fontId="4" fillId="0" borderId="0" xfId="0" applyFont="1" applyAlignment="1" applyProtection="1">
      <alignment vertical="center"/>
    </xf>
    <xf numFmtId="0" fontId="4" fillId="0" borderId="0" xfId="0" applyFont="1" applyProtection="1"/>
    <xf numFmtId="0" fontId="4" fillId="4" borderId="0" xfId="0" applyFont="1" applyFill="1" applyProtection="1"/>
    <xf numFmtId="0" fontId="4" fillId="3" borderId="0" xfId="0" applyFont="1" applyFill="1" applyProtection="1"/>
    <xf numFmtId="0" fontId="8" fillId="0" borderId="0" xfId="0" applyFont="1" applyProtection="1"/>
    <xf numFmtId="0" fontId="5" fillId="4" borderId="0" xfId="0" applyFont="1" applyFill="1" applyProtection="1"/>
    <xf numFmtId="0" fontId="0" fillId="0" borderId="0" xfId="0" applyAlignment="1" applyProtection="1">
      <alignment vertical="center"/>
    </xf>
    <xf numFmtId="0" fontId="3" fillId="0" borderId="0" xfId="0" applyFont="1" applyAlignment="1" applyProtection="1">
      <alignment vertical="center"/>
    </xf>
    <xf numFmtId="0" fontId="2" fillId="0" borderId="0" xfId="0" applyFont="1" applyProtection="1"/>
    <xf numFmtId="0" fontId="0" fillId="0" borderId="0" xfId="0" applyFill="1" applyProtection="1"/>
    <xf numFmtId="0" fontId="0" fillId="0" borderId="0" xfId="0" applyFill="1" applyProtection="1">
      <protection locked="0"/>
    </xf>
    <xf numFmtId="9" fontId="7" fillId="0" borderId="0" xfId="1" applyFont="1" applyAlignment="1" applyProtection="1">
      <alignment horizontal="center"/>
    </xf>
    <xf numFmtId="0" fontId="0" fillId="0" borderId="0" xfId="0" applyAlignment="1" applyProtection="1">
      <alignment vertical="center"/>
    </xf>
    <xf numFmtId="0" fontId="0" fillId="0" borderId="0" xfId="0" applyFont="1" applyBorder="1" applyAlignment="1" applyProtection="1">
      <alignment vertical="center"/>
    </xf>
    <xf numFmtId="0" fontId="7" fillId="0" borderId="0" xfId="0" applyFont="1" applyProtection="1"/>
    <xf numFmtId="0" fontId="0" fillId="0" borderId="0" xfId="0" applyFont="1" applyAlignment="1" applyProtection="1">
      <alignment vertical="center"/>
    </xf>
    <xf numFmtId="0" fontId="0" fillId="0" borderId="0" xfId="0" applyFont="1" applyProtection="1"/>
    <xf numFmtId="0" fontId="4" fillId="0" borderId="0" xfId="0" applyFont="1"/>
    <xf numFmtId="0" fontId="0" fillId="0" borderId="0" xfId="0" applyBorder="1"/>
    <xf numFmtId="0" fontId="10" fillId="0" borderId="0" xfId="0" applyFont="1" applyBorder="1" applyAlignment="1">
      <alignment horizontal="left"/>
    </xf>
    <xf numFmtId="0" fontId="5" fillId="0" borderId="0" xfId="0" applyFont="1" applyBorder="1"/>
    <xf numFmtId="0" fontId="14" fillId="0" borderId="0" xfId="0" applyFont="1" applyBorder="1"/>
    <xf numFmtId="0" fontId="7" fillId="0" borderId="0" xfId="0" applyFont="1" applyBorder="1"/>
    <xf numFmtId="0" fontId="10" fillId="6" borderId="0" xfId="0" applyFont="1" applyFill="1" applyBorder="1" applyAlignment="1">
      <alignment horizontal="left" vertical="top"/>
    </xf>
    <xf numFmtId="0" fontId="10" fillId="0" borderId="0" xfId="0" applyFont="1" applyFill="1" applyBorder="1" applyAlignment="1">
      <alignment horizontal="left"/>
    </xf>
    <xf numFmtId="0" fontId="0" fillId="0" borderId="0" xfId="0" quotePrefix="1" applyFont="1" applyBorder="1" applyAlignment="1">
      <alignment vertical="center"/>
    </xf>
    <xf numFmtId="0" fontId="0" fillId="0" borderId="0" xfId="0" quotePrefix="1" applyFont="1" applyFill="1" applyBorder="1" applyAlignment="1">
      <alignment vertical="center"/>
    </xf>
    <xf numFmtId="0" fontId="0" fillId="0" borderId="0" xfId="0" applyAlignment="1">
      <alignment vertical="center"/>
    </xf>
    <xf numFmtId="0" fontId="0" fillId="6" borderId="2" xfId="0" applyFill="1" applyBorder="1" applyAlignment="1">
      <alignment vertical="center"/>
    </xf>
    <xf numFmtId="0" fontId="10" fillId="6" borderId="3" xfId="0" applyFont="1" applyFill="1" applyBorder="1" applyAlignment="1" applyProtection="1">
      <alignment horizontal="left" vertical="top"/>
      <protection locked="0"/>
    </xf>
    <xf numFmtId="0" fontId="0" fillId="6" borderId="2" xfId="0" applyFont="1" applyFill="1" applyBorder="1" applyAlignment="1" applyProtection="1">
      <alignment vertical="top" wrapText="1"/>
      <protection locked="0"/>
    </xf>
    <xf numFmtId="0" fontId="0" fillId="5" borderId="2" xfId="0" applyFont="1" applyFill="1" applyBorder="1"/>
    <xf numFmtId="0" fontId="10" fillId="6" borderId="3" xfId="0" applyFont="1" applyFill="1" applyBorder="1" applyAlignment="1" applyProtection="1">
      <alignment horizontal="left" vertical="top" wrapText="1"/>
      <protection locked="0"/>
    </xf>
    <xf numFmtId="0" fontId="10" fillId="6" borderId="2" xfId="0" applyFont="1" applyFill="1" applyBorder="1" applyAlignment="1" applyProtection="1">
      <alignment vertical="top" wrapText="1"/>
      <protection locked="0"/>
    </xf>
    <xf numFmtId="0" fontId="10" fillId="6" borderId="2" xfId="0" applyFont="1" applyFill="1" applyBorder="1" applyAlignment="1" applyProtection="1">
      <alignment horizontal="left" vertical="top" wrapText="1"/>
      <protection locked="0"/>
    </xf>
    <xf numFmtId="0" fontId="0" fillId="5" borderId="2" xfId="0" applyFont="1" applyFill="1" applyBorder="1" applyAlignment="1">
      <alignment wrapText="1"/>
    </xf>
    <xf numFmtId="0" fontId="0" fillId="5" borderId="2" xfId="0" applyFont="1" applyFill="1" applyBorder="1" applyAlignment="1">
      <alignment vertical="center" wrapText="1"/>
    </xf>
    <xf numFmtId="0" fontId="10" fillId="6" borderId="2" xfId="0" applyFont="1" applyFill="1" applyBorder="1" applyAlignment="1">
      <alignment vertical="center"/>
    </xf>
    <xf numFmtId="0" fontId="13" fillId="5" borderId="2" xfId="0" applyFont="1" applyFill="1" applyBorder="1" applyAlignment="1">
      <alignment wrapText="1"/>
    </xf>
    <xf numFmtId="0" fontId="13" fillId="0" borderId="0" xfId="0" applyFont="1"/>
    <xf numFmtId="0" fontId="0" fillId="0" borderId="0" xfId="0" applyFill="1" applyBorder="1"/>
    <xf numFmtId="0" fontId="10" fillId="0" borderId="0" xfId="0" applyFont="1" applyAlignment="1">
      <alignment horizontal="left"/>
    </xf>
    <xf numFmtId="0" fontId="16" fillId="2" borderId="2" xfId="0" applyFont="1" applyFill="1" applyBorder="1" applyAlignment="1">
      <alignment horizontal="left" vertical="center"/>
    </xf>
    <xf numFmtId="0" fontId="0" fillId="6" borderId="2" xfId="0" applyFont="1" applyFill="1" applyBorder="1" applyAlignment="1" applyProtection="1">
      <alignment vertical="center" wrapText="1"/>
    </xf>
    <xf numFmtId="0" fontId="0" fillId="5" borderId="2" xfId="0" applyFont="1" applyFill="1" applyBorder="1" applyAlignment="1" applyProtection="1">
      <alignment vertical="center" wrapText="1"/>
      <protection locked="0"/>
    </xf>
    <xf numFmtId="0" fontId="17" fillId="2" borderId="3" xfId="0" applyFont="1" applyFill="1" applyBorder="1" applyAlignment="1">
      <alignment horizontal="left" vertical="center"/>
    </xf>
    <xf numFmtId="0" fontId="17" fillId="2" borderId="2" xfId="0" applyFont="1" applyFill="1" applyBorder="1" applyAlignment="1">
      <alignment horizontal="left" vertical="center"/>
    </xf>
    <xf numFmtId="0" fontId="17" fillId="2" borderId="2" xfId="0" applyFont="1" applyFill="1" applyBorder="1" applyAlignment="1">
      <alignment horizontal="center" vertical="center"/>
    </xf>
    <xf numFmtId="0" fontId="17" fillId="2" borderId="4" xfId="0" applyFont="1" applyFill="1" applyBorder="1" applyAlignment="1">
      <alignment horizontal="center" vertical="center"/>
    </xf>
    <xf numFmtId="0" fontId="19" fillId="0" borderId="0" xfId="0" applyFont="1"/>
    <xf numFmtId="0" fontId="7" fillId="6" borderId="2" xfId="0" applyFont="1" applyFill="1" applyBorder="1" applyAlignment="1" applyProtection="1">
      <alignment horizontal="center" vertical="center"/>
    </xf>
    <xf numFmtId="0" fontId="0" fillId="6" borderId="2" xfId="0" applyFont="1" applyFill="1" applyBorder="1" applyAlignment="1" applyProtection="1">
      <alignment horizontal="center" vertical="center" wrapText="1"/>
    </xf>
    <xf numFmtId="9" fontId="0" fillId="6" borderId="2" xfId="1" applyFont="1" applyFill="1" applyBorder="1" applyAlignment="1" applyProtection="1">
      <alignment horizontal="center" vertical="center" wrapText="1"/>
    </xf>
    <xf numFmtId="0" fontId="0" fillId="0" borderId="0" xfId="0" applyFill="1" applyBorder="1" applyAlignment="1">
      <alignment horizontal="left" vertical="center"/>
    </xf>
    <xf numFmtId="0" fontId="0" fillId="0" borderId="2" xfId="0" applyFill="1" applyBorder="1" applyProtection="1"/>
    <xf numFmtId="0" fontId="0" fillId="5" borderId="2" xfId="0" applyFont="1" applyFill="1" applyBorder="1" applyAlignment="1" applyProtection="1">
      <alignment vertical="center" wrapText="1"/>
    </xf>
    <xf numFmtId="0" fontId="17" fillId="2" borderId="2" xfId="0" applyFont="1" applyFill="1" applyBorder="1" applyAlignment="1">
      <alignment vertical="center"/>
    </xf>
    <xf numFmtId="0" fontId="17" fillId="2" borderId="2" xfId="0" applyFont="1" applyFill="1" applyBorder="1" applyAlignment="1">
      <alignment vertical="center" wrapText="1"/>
    </xf>
    <xf numFmtId="0" fontId="17" fillId="2" borderId="2" xfId="0" applyFont="1" applyFill="1" applyBorder="1" applyAlignment="1" applyProtection="1">
      <alignment horizontal="center" vertical="center"/>
    </xf>
    <xf numFmtId="9" fontId="17" fillId="2" borderId="2" xfId="1" applyFont="1" applyFill="1" applyBorder="1" applyAlignment="1" applyProtection="1">
      <alignment horizontal="center" vertical="center"/>
    </xf>
    <xf numFmtId="0" fontId="18" fillId="0" borderId="0" xfId="0" applyFont="1" applyProtection="1"/>
    <xf numFmtId="0" fontId="18" fillId="2" borderId="2" xfId="0" applyFont="1" applyFill="1" applyBorder="1" applyAlignment="1" applyProtection="1">
      <alignment vertical="center" wrapText="1"/>
    </xf>
    <xf numFmtId="0" fontId="18" fillId="0" borderId="0" xfId="0" applyFont="1" applyProtection="1">
      <protection locked="0"/>
    </xf>
    <xf numFmtId="0" fontId="0" fillId="0" borderId="0" xfId="0" applyAlignment="1" applyProtection="1">
      <alignment horizontal="left"/>
    </xf>
    <xf numFmtId="0" fontId="5" fillId="0" borderId="0" xfId="0" applyFont="1" applyBorder="1" applyAlignment="1">
      <alignment horizontal="left"/>
    </xf>
    <xf numFmtId="0" fontId="14" fillId="0" borderId="0" xfId="0" applyFont="1" applyBorder="1" applyAlignment="1">
      <alignment horizontal="left"/>
    </xf>
    <xf numFmtId="0" fontId="7" fillId="0" borderId="0" xfId="0" applyFont="1" applyBorder="1" applyAlignment="1">
      <alignment horizontal="left"/>
    </xf>
    <xf numFmtId="0" fontId="0" fillId="0" borderId="0" xfId="0" quotePrefix="1" applyFont="1" applyBorder="1" applyAlignment="1">
      <alignment horizontal="left" vertical="center"/>
    </xf>
    <xf numFmtId="0" fontId="0" fillId="0" borderId="0" xfId="0" quotePrefix="1" applyFont="1" applyFill="1" applyBorder="1" applyAlignment="1">
      <alignment horizontal="left" vertical="center"/>
    </xf>
    <xf numFmtId="0" fontId="17" fillId="2" borderId="2" xfId="0" applyFont="1" applyFill="1" applyBorder="1" applyAlignment="1" applyProtection="1">
      <alignment horizontal="left" vertical="center"/>
    </xf>
    <xf numFmtId="0" fontId="20" fillId="0" borderId="0" xfId="0" applyFont="1" applyBorder="1" applyAlignment="1">
      <alignment horizontal="left"/>
    </xf>
    <xf numFmtId="0" fontId="21" fillId="6" borderId="0" xfId="0" applyFont="1" applyFill="1" applyBorder="1" applyAlignment="1">
      <alignment horizontal="left" vertical="top"/>
    </xf>
    <xf numFmtId="0" fontId="19" fillId="0" borderId="0" xfId="0" applyFont="1" applyBorder="1"/>
    <xf numFmtId="0" fontId="20" fillId="0" borderId="0" xfId="0" applyFont="1" applyBorder="1"/>
    <xf numFmtId="0" fontId="17" fillId="2" borderId="9" xfId="0" applyFont="1" applyFill="1" applyBorder="1" applyAlignment="1">
      <alignment horizontal="center" vertical="center"/>
    </xf>
    <xf numFmtId="0" fontId="0" fillId="6" borderId="6" xfId="0" applyFont="1" applyFill="1" applyBorder="1" applyAlignment="1" applyProtection="1">
      <alignment vertical="center" wrapText="1"/>
    </xf>
    <xf numFmtId="0" fontId="19" fillId="0" borderId="2" xfId="0" applyFont="1" applyBorder="1"/>
    <xf numFmtId="0" fontId="0" fillId="0" borderId="2" xfId="0" applyBorder="1"/>
    <xf numFmtId="0" fontId="0" fillId="0" borderId="0" xfId="0" applyFill="1" applyBorder="1" applyAlignment="1">
      <alignment vertical="center"/>
    </xf>
    <xf numFmtId="0" fontId="5" fillId="0" borderId="2" xfId="0" applyFont="1" applyBorder="1"/>
    <xf numFmtId="0" fontId="10" fillId="0" borderId="2" xfId="0" applyFont="1" applyBorder="1" applyAlignment="1">
      <alignment horizontal="left"/>
    </xf>
    <xf numFmtId="0" fontId="14" fillId="0" borderId="2" xfId="0" applyFont="1" applyBorder="1"/>
    <xf numFmtId="0" fontId="7" fillId="0" borderId="2" xfId="0" applyFont="1" applyBorder="1"/>
    <xf numFmtId="0" fontId="10" fillId="6" borderId="2" xfId="0" applyFont="1" applyFill="1" applyBorder="1" applyAlignment="1">
      <alignment horizontal="left" vertical="top"/>
    </xf>
    <xf numFmtId="0" fontId="10" fillId="0" borderId="2" xfId="0" applyFont="1" applyFill="1" applyBorder="1" applyAlignment="1">
      <alignment horizontal="left"/>
    </xf>
    <xf numFmtId="0" fontId="0" fillId="0" borderId="2" xfId="0" quotePrefix="1" applyFont="1" applyBorder="1" applyAlignment="1">
      <alignment vertical="center"/>
    </xf>
    <xf numFmtId="0" fontId="0" fillId="0" borderId="2" xfId="0" quotePrefix="1" applyFont="1" applyFill="1" applyBorder="1" applyAlignment="1">
      <alignment vertical="center"/>
    </xf>
    <xf numFmtId="0" fontId="4" fillId="0" borderId="2" xfId="0" applyFont="1" applyBorder="1" applyProtection="1"/>
    <xf numFmtId="0" fontId="0" fillId="6" borderId="2" xfId="0" applyFont="1" applyFill="1" applyBorder="1" applyAlignment="1" applyProtection="1">
      <alignment vertical="center"/>
    </xf>
    <xf numFmtId="0" fontId="0" fillId="6" borderId="7" xfId="0" applyFont="1" applyFill="1" applyBorder="1" applyAlignment="1" applyProtection="1">
      <alignment vertical="center"/>
    </xf>
    <xf numFmtId="0" fontId="0" fillId="6" borderId="6" xfId="0" applyFont="1" applyFill="1" applyBorder="1" applyAlignment="1" applyProtection="1">
      <alignment vertical="center"/>
    </xf>
    <xf numFmtId="0" fontId="0" fillId="6" borderId="5" xfId="0" applyFont="1" applyFill="1" applyBorder="1" applyAlignment="1" applyProtection="1">
      <alignment vertical="center"/>
    </xf>
    <xf numFmtId="0" fontId="0" fillId="6" borderId="2" xfId="0" applyFont="1" applyFill="1" applyBorder="1" applyAlignment="1" applyProtection="1">
      <alignment horizontal="left" vertical="top" wrapText="1"/>
    </xf>
    <xf numFmtId="0" fontId="0" fillId="6" borderId="5" xfId="0" applyFont="1" applyFill="1" applyBorder="1" applyAlignment="1" applyProtection="1">
      <alignment horizontal="left" vertical="top" wrapText="1"/>
    </xf>
    <xf numFmtId="0" fontId="10" fillId="5" borderId="3" xfId="0" applyFont="1" applyFill="1" applyBorder="1" applyAlignment="1" applyProtection="1">
      <alignment horizontal="left" vertical="top" wrapText="1"/>
      <protection locked="0"/>
    </xf>
    <xf numFmtId="0" fontId="0" fillId="6" borderId="2" xfId="0" applyFont="1" applyFill="1" applyBorder="1" applyAlignment="1" applyProtection="1">
      <alignment vertical="top" wrapText="1"/>
    </xf>
    <xf numFmtId="2" fontId="17" fillId="2" borderId="4" xfId="0" applyNumberFormat="1" applyFont="1" applyFill="1" applyBorder="1" applyAlignment="1">
      <alignment horizontal="center" vertical="center"/>
    </xf>
    <xf numFmtId="0" fontId="0" fillId="5" borderId="0" xfId="0" applyFont="1" applyFill="1" applyBorder="1" applyAlignment="1" applyProtection="1">
      <alignment vertical="center" wrapText="1"/>
      <protection locked="0"/>
    </xf>
    <xf numFmtId="0" fontId="0" fillId="5" borderId="2" xfId="0" applyFont="1" applyFill="1" applyBorder="1" applyAlignment="1" applyProtection="1">
      <alignment horizontal="center" vertical="center"/>
      <protection locked="0"/>
    </xf>
    <xf numFmtId="0" fontId="13" fillId="5" borderId="2" xfId="0" applyFont="1" applyFill="1" applyBorder="1" applyAlignment="1" applyProtection="1">
      <alignment horizontal="center" vertical="center"/>
      <protection locked="0"/>
    </xf>
    <xf numFmtId="0" fontId="0" fillId="6" borderId="6" xfId="0" applyFont="1" applyFill="1" applyBorder="1" applyAlignment="1" applyProtection="1">
      <alignment vertical="top" wrapText="1"/>
    </xf>
    <xf numFmtId="0" fontId="0" fillId="0" borderId="0" xfId="0" applyFill="1"/>
    <xf numFmtId="0" fontId="0" fillId="0" borderId="0" xfId="0" applyFont="1" applyFill="1" applyBorder="1" applyAlignment="1" applyProtection="1">
      <alignment vertical="center" wrapText="1"/>
      <protection locked="0"/>
    </xf>
    <xf numFmtId="0" fontId="5" fillId="0" borderId="0" xfId="0" applyFont="1" applyBorder="1" applyAlignment="1" applyProtection="1">
      <alignment horizontal="left"/>
    </xf>
    <xf numFmtId="0" fontId="7" fillId="0" borderId="0" xfId="0" applyFont="1" applyBorder="1" applyAlignment="1" applyProtection="1">
      <alignment horizontal="left"/>
    </xf>
    <xf numFmtId="0" fontId="0" fillId="0" borderId="0" xfId="0" applyFill="1" applyAlignment="1" applyProtection="1">
      <alignment horizontal="left"/>
    </xf>
    <xf numFmtId="0" fontId="0" fillId="0" borderId="0" xfId="0" quotePrefix="1" applyFont="1" applyBorder="1" applyAlignment="1" applyProtection="1">
      <alignment horizontal="left"/>
    </xf>
    <xf numFmtId="0" fontId="0" fillId="0" borderId="0" xfId="0" quotePrefix="1" applyFont="1" applyBorder="1" applyAlignment="1" applyProtection="1">
      <alignment vertical="center"/>
    </xf>
    <xf numFmtId="0" fontId="0" fillId="0" borderId="0" xfId="0" quotePrefix="1" applyFont="1" applyFill="1" applyBorder="1" applyAlignment="1" applyProtection="1">
      <alignment vertical="center"/>
    </xf>
    <xf numFmtId="0" fontId="0" fillId="0" borderId="0" xfId="0" quotePrefix="1" applyFont="1" applyBorder="1" applyAlignment="1" applyProtection="1">
      <alignment horizontal="left"/>
      <protection locked="0"/>
    </xf>
    <xf numFmtId="0" fontId="0" fillId="0" borderId="0" xfId="0" applyFill="1" applyAlignment="1" applyProtection="1">
      <alignment horizontal="left"/>
      <protection locked="0"/>
    </xf>
    <xf numFmtId="0" fontId="7" fillId="0" borderId="0" xfId="0" applyFont="1" applyBorder="1" applyAlignment="1" applyProtection="1">
      <alignment horizontal="left"/>
      <protection locked="0"/>
    </xf>
    <xf numFmtId="0" fontId="0" fillId="0" borderId="0" xfId="0" applyAlignment="1" applyProtection="1">
      <alignment horizontal="left"/>
      <protection locked="0"/>
    </xf>
    <xf numFmtId="0" fontId="16" fillId="7" borderId="2" xfId="12" applyFont="1" applyFill="1" applyBorder="1" applyAlignment="1" applyProtection="1">
      <alignment horizontal="left" vertical="center" wrapText="1"/>
      <protection locked="0"/>
    </xf>
    <xf numFmtId="0" fontId="9" fillId="5" borderId="2" xfId="12" applyFont="1" applyFill="1" applyBorder="1" applyAlignment="1" applyProtection="1">
      <alignment vertical="top"/>
      <protection locked="0"/>
    </xf>
    <xf numFmtId="165" fontId="9" fillId="5" borderId="2" xfId="7" applyNumberFormat="1" applyFont="1" applyFill="1" applyBorder="1" applyAlignment="1" applyProtection="1">
      <alignment horizontal="left" vertical="center" wrapText="1"/>
      <protection locked="0"/>
    </xf>
    <xf numFmtId="0" fontId="9" fillId="5" borderId="2" xfId="12" applyFont="1" applyFill="1" applyBorder="1" applyAlignment="1" applyProtection="1">
      <alignment horizontal="left" vertical="center" wrapText="1"/>
      <protection locked="0"/>
    </xf>
    <xf numFmtId="165" fontId="0" fillId="5" borderId="2" xfId="7" applyNumberFormat="1" applyFont="1" applyFill="1" applyBorder="1" applyAlignment="1" applyProtection="1">
      <alignment horizontal="left" vertical="center" wrapText="1"/>
      <protection locked="0"/>
    </xf>
    <xf numFmtId="0" fontId="9" fillId="5" borderId="0" xfId="12" applyFont="1" applyFill="1" applyBorder="1" applyAlignment="1" applyProtection="1">
      <alignment vertical="top"/>
      <protection locked="0"/>
    </xf>
    <xf numFmtId="165" fontId="9" fillId="5" borderId="0" xfId="7" applyNumberFormat="1" applyFont="1" applyFill="1" applyBorder="1" applyAlignment="1" applyProtection="1">
      <alignment horizontal="left" vertical="center" wrapText="1"/>
      <protection locked="0"/>
    </xf>
    <xf numFmtId="0" fontId="9" fillId="5" borderId="0" xfId="12" applyFont="1" applyFill="1" applyBorder="1" applyAlignment="1" applyProtection="1">
      <alignment horizontal="left" vertical="center" wrapText="1"/>
      <protection locked="0"/>
    </xf>
    <xf numFmtId="0" fontId="0" fillId="0" borderId="0" xfId="0" applyBorder="1" applyAlignment="1" applyProtection="1">
      <alignment vertical="center"/>
      <protection locked="0"/>
    </xf>
    <xf numFmtId="2" fontId="10" fillId="0" borderId="0" xfId="7" applyNumberFormat="1" applyFont="1" applyAlignment="1" applyProtection="1">
      <alignment horizontal="right" vertical="center"/>
      <protection locked="0"/>
    </xf>
    <xf numFmtId="164" fontId="10" fillId="0" borderId="0" xfId="7" applyFont="1" applyAlignment="1" applyProtection="1">
      <alignment horizontal="center" vertical="center"/>
      <protection locked="0"/>
    </xf>
    <xf numFmtId="164" fontId="23" fillId="0" borderId="0" xfId="7" applyFont="1" applyAlignment="1" applyProtection="1">
      <alignment vertical="center"/>
      <protection locked="0"/>
    </xf>
    <xf numFmtId="0" fontId="7" fillId="0" borderId="0" xfId="0" applyFont="1" applyProtection="1">
      <protection locked="0"/>
    </xf>
    <xf numFmtId="0" fontId="7" fillId="0" borderId="0" xfId="0" applyFont="1" applyBorder="1" applyProtection="1"/>
    <xf numFmtId="0" fontId="7" fillId="5" borderId="5" xfId="0" applyFont="1" applyFill="1" applyBorder="1" applyAlignment="1" applyProtection="1">
      <alignment horizontal="left" vertical="top" wrapText="1"/>
    </xf>
    <xf numFmtId="0" fontId="24" fillId="0" borderId="0" xfId="0" applyFont="1" applyFill="1" applyBorder="1" applyAlignment="1" applyProtection="1">
      <alignment horizontal="right" vertical="center"/>
    </xf>
    <xf numFmtId="0" fontId="7" fillId="0" borderId="0" xfId="0" applyFont="1" applyAlignment="1" applyProtection="1">
      <alignment horizontal="right" vertical="center"/>
    </xf>
    <xf numFmtId="0" fontId="5" fillId="0" borderId="0" xfId="0" applyFont="1" applyProtection="1"/>
    <xf numFmtId="0" fontId="7" fillId="0" borderId="1" xfId="0" applyFont="1" applyBorder="1" applyProtection="1"/>
    <xf numFmtId="0" fontId="7" fillId="0" borderId="0" xfId="0" applyFont="1" applyAlignment="1" applyProtection="1">
      <alignment vertical="center"/>
    </xf>
    <xf numFmtId="0" fontId="0" fillId="0" borderId="0" xfId="0" applyFill="1" applyBorder="1" applyAlignment="1" applyProtection="1">
      <alignment vertical="center"/>
    </xf>
    <xf numFmtId="0" fontId="0" fillId="0" borderId="0" xfId="0" applyFill="1" applyBorder="1" applyProtection="1">
      <protection locked="0"/>
    </xf>
    <xf numFmtId="0" fontId="0" fillId="5" borderId="0" xfId="0" applyFill="1" applyBorder="1" applyProtection="1">
      <protection locked="0"/>
    </xf>
    <xf numFmtId="0" fontId="9" fillId="5" borderId="11" xfId="0" applyFont="1" applyFill="1" applyBorder="1" applyAlignment="1">
      <alignment horizontal="left" vertical="center"/>
    </xf>
    <xf numFmtId="0" fontId="9" fillId="5" borderId="12" xfId="0" applyFont="1" applyFill="1" applyBorder="1" applyAlignment="1">
      <alignment horizontal="left" vertical="center"/>
    </xf>
    <xf numFmtId="0" fontId="9" fillId="5" borderId="3" xfId="0" applyFont="1" applyFill="1" applyBorder="1" applyAlignment="1">
      <alignment horizontal="left" vertical="center"/>
    </xf>
    <xf numFmtId="0" fontId="9" fillId="5" borderId="2" xfId="0" applyFont="1" applyFill="1" applyBorder="1" applyAlignment="1">
      <alignment horizontal="left" vertical="center"/>
    </xf>
    <xf numFmtId="0" fontId="16" fillId="7" borderId="6" xfId="0" applyFont="1" applyFill="1" applyBorder="1" applyAlignment="1">
      <alignment horizontal="left" vertical="center"/>
    </xf>
    <xf numFmtId="0" fontId="16" fillId="7" borderId="3" xfId="0" applyFont="1" applyFill="1" applyBorder="1" applyAlignment="1">
      <alignment horizontal="left" vertical="center" wrapText="1"/>
    </xf>
    <xf numFmtId="0" fontId="16" fillId="7" borderId="2" xfId="0" applyFont="1" applyFill="1" applyBorder="1" applyAlignment="1">
      <alignment horizontal="left" vertical="center" wrapText="1"/>
    </xf>
    <xf numFmtId="0" fontId="25" fillId="7" borderId="5" xfId="0" applyFont="1" applyFill="1" applyBorder="1" applyAlignment="1">
      <alignment horizontal="left" vertical="center"/>
    </xf>
    <xf numFmtId="0" fontId="7" fillId="0" borderId="0" xfId="0" applyFont="1"/>
    <xf numFmtId="0" fontId="0" fillId="0" borderId="0" xfId="0" applyBorder="1" applyAlignment="1" applyProtection="1">
      <alignment vertical="center" wrapText="1"/>
      <protection locked="0"/>
    </xf>
    <xf numFmtId="166" fontId="9" fillId="5" borderId="12" xfId="0" applyNumberFormat="1" applyFont="1" applyFill="1" applyBorder="1" applyAlignment="1">
      <alignment horizontal="left" vertical="center"/>
    </xf>
    <xf numFmtId="166" fontId="9" fillId="5" borderId="3" xfId="0" applyNumberFormat="1" applyFont="1" applyFill="1" applyBorder="1" applyAlignment="1">
      <alignment horizontal="left" vertical="center"/>
    </xf>
    <xf numFmtId="166" fontId="9" fillId="5" borderId="11" xfId="0" applyNumberFormat="1" applyFont="1" applyFill="1" applyBorder="1" applyAlignment="1">
      <alignment horizontal="left" vertical="center"/>
    </xf>
    <xf numFmtId="0" fontId="16" fillId="7" borderId="13" xfId="0" applyFont="1" applyFill="1" applyBorder="1" applyAlignment="1">
      <alignment horizontal="left" vertical="center" wrapText="1"/>
    </xf>
    <xf numFmtId="166" fontId="9" fillId="5" borderId="6" xfId="0" applyNumberFormat="1" applyFont="1" applyFill="1" applyBorder="1" applyAlignment="1">
      <alignment horizontal="left" vertical="center"/>
    </xf>
    <xf numFmtId="0" fontId="17" fillId="0" borderId="0" xfId="0" applyFont="1" applyFill="1" applyBorder="1" applyAlignment="1">
      <alignment horizontal="center" vertical="center"/>
    </xf>
    <xf numFmtId="0" fontId="0" fillId="0" borderId="0" xfId="0" applyFont="1" applyFill="1" applyBorder="1" applyAlignment="1" applyProtection="1">
      <alignment vertical="center" wrapText="1"/>
    </xf>
    <xf numFmtId="0" fontId="7" fillId="0" borderId="0" xfId="0" applyFont="1" applyBorder="1" applyAlignment="1" applyProtection="1">
      <alignment horizontal="right" vertical="center"/>
    </xf>
    <xf numFmtId="0" fontId="7" fillId="5" borderId="0" xfId="0" applyFont="1" applyFill="1" applyBorder="1" applyAlignment="1" applyProtection="1">
      <alignment horizontal="left" vertical="top" wrapText="1"/>
    </xf>
    <xf numFmtId="0" fontId="17" fillId="2" borderId="2" xfId="0" applyFont="1" applyFill="1" applyBorder="1" applyAlignment="1" applyProtection="1">
      <alignment horizontal="left" vertical="top"/>
    </xf>
    <xf numFmtId="0" fontId="0" fillId="5" borderId="2" xfId="0" applyFont="1" applyFill="1" applyBorder="1" applyAlignment="1" applyProtection="1">
      <alignment vertical="top" wrapText="1"/>
    </xf>
    <xf numFmtId="9" fontId="0" fillId="6" borderId="2" xfId="1" applyFont="1" applyFill="1" applyBorder="1" applyAlignment="1" applyProtection="1">
      <alignment horizontal="center" vertical="top" wrapText="1"/>
    </xf>
    <xf numFmtId="0" fontId="0" fillId="0" borderId="0" xfId="0" applyAlignment="1" applyProtection="1">
      <alignment vertical="top"/>
    </xf>
    <xf numFmtId="0" fontId="0" fillId="0" borderId="0" xfId="0" applyAlignment="1" applyProtection="1">
      <alignment vertical="top"/>
      <protection locked="0"/>
    </xf>
    <xf numFmtId="0" fontId="7" fillId="0" borderId="0" xfId="0" applyFont="1" applyBorder="1" applyAlignment="1" applyProtection="1">
      <alignment horizontal="left" vertical="top"/>
    </xf>
    <xf numFmtId="0" fontId="7" fillId="5" borderId="0" xfId="0" applyFont="1" applyFill="1" applyBorder="1" applyAlignment="1" applyProtection="1">
      <alignment horizontal="left" vertical="top"/>
    </xf>
    <xf numFmtId="0" fontId="7" fillId="0" borderId="0" xfId="0" applyFont="1" applyAlignment="1" applyProtection="1">
      <alignment horizontal="left"/>
    </xf>
    <xf numFmtId="0" fontId="7" fillId="5" borderId="2" xfId="0" applyFont="1" applyFill="1" applyBorder="1" applyAlignment="1" applyProtection="1">
      <alignment horizontal="left"/>
    </xf>
    <xf numFmtId="0" fontId="7" fillId="5" borderId="2" xfId="0" applyFont="1" applyFill="1" applyBorder="1" applyAlignment="1" applyProtection="1"/>
    <xf numFmtId="0" fontId="0" fillId="5" borderId="0" xfId="0" applyFont="1" applyFill="1" applyBorder="1" applyAlignment="1" applyProtection="1">
      <alignment horizontal="left" vertical="center"/>
    </xf>
    <xf numFmtId="0" fontId="0" fillId="0" borderId="0" xfId="0" applyFont="1" applyFill="1" applyBorder="1" applyAlignment="1" applyProtection="1">
      <alignment horizontal="left" vertical="center"/>
    </xf>
    <xf numFmtId="0" fontId="7" fillId="0" borderId="0" xfId="0" applyFont="1" applyAlignment="1" applyProtection="1">
      <alignment horizontal="left" vertical="center"/>
    </xf>
    <xf numFmtId="0" fontId="0" fillId="0" borderId="0" xfId="0" applyFont="1" applyAlignment="1">
      <alignment horizontal="left" vertical="center"/>
    </xf>
    <xf numFmtId="0" fontId="0" fillId="5" borderId="2" xfId="0" applyFont="1" applyFill="1" applyBorder="1" applyAlignment="1">
      <alignment horizontal="left" vertical="center"/>
    </xf>
    <xf numFmtId="0" fontId="15" fillId="0" borderId="0" xfId="0" applyFont="1" applyFill="1" applyBorder="1" applyAlignment="1">
      <alignment horizontal="center" vertical="center"/>
    </xf>
    <xf numFmtId="0" fontId="0" fillId="6" borderId="2" xfId="0" applyFill="1" applyBorder="1" applyAlignment="1" applyProtection="1">
      <alignment vertical="top" wrapText="1"/>
      <protection locked="0"/>
    </xf>
    <xf numFmtId="0" fontId="7" fillId="5" borderId="2" xfId="0" applyFont="1" applyFill="1" applyBorder="1" applyAlignment="1">
      <alignment vertical="top" wrapText="1"/>
    </xf>
    <xf numFmtId="0" fontId="0" fillId="6" borderId="2" xfId="0" applyFill="1" applyBorder="1" applyAlignment="1">
      <alignment vertical="center" wrapText="1"/>
    </xf>
    <xf numFmtId="0" fontId="0" fillId="5" borderId="5" xfId="0" applyFont="1" applyFill="1" applyBorder="1" applyAlignment="1">
      <alignment horizontal="left" vertical="center"/>
    </xf>
    <xf numFmtId="0" fontId="0" fillId="5" borderId="2" xfId="0" applyFont="1" applyFill="1" applyBorder="1" applyAlignment="1">
      <alignment horizontal="left" vertical="center" wrapText="1"/>
    </xf>
    <xf numFmtId="0" fontId="16" fillId="2" borderId="4" xfId="0" applyFont="1" applyFill="1" applyBorder="1" applyAlignment="1">
      <alignment horizontal="left" vertical="center"/>
    </xf>
    <xf numFmtId="0" fontId="16" fillId="2" borderId="3" xfId="0" applyFont="1" applyFill="1" applyBorder="1" applyAlignment="1">
      <alignment horizontal="left" vertical="center"/>
    </xf>
    <xf numFmtId="0" fontId="0" fillId="0" borderId="0" xfId="0" applyFont="1" applyAlignment="1" applyProtection="1">
      <alignment vertical="center" wrapText="1"/>
    </xf>
    <xf numFmtId="0" fontId="0" fillId="0" borderId="0" xfId="0" applyFont="1" applyAlignment="1" applyProtection="1">
      <alignment vertical="center"/>
    </xf>
    <xf numFmtId="0" fontId="7" fillId="0" borderId="0" xfId="0" applyFont="1" applyAlignment="1" applyProtection="1">
      <alignment horizontal="right" vertical="center"/>
    </xf>
    <xf numFmtId="0" fontId="7" fillId="0" borderId="0" xfId="0" applyFont="1" applyAlignment="1" applyProtection="1">
      <alignment wrapText="1"/>
    </xf>
    <xf numFmtId="0" fontId="15" fillId="0" borderId="0" xfId="0" applyFont="1" applyFill="1" applyBorder="1" applyAlignment="1">
      <alignment horizontal="center" vertical="center"/>
    </xf>
    <xf numFmtId="0" fontId="19" fillId="0" borderId="2" xfId="0" applyFont="1" applyFill="1" applyBorder="1" applyAlignment="1" applyProtection="1">
      <alignment horizontal="right" vertical="center"/>
    </xf>
    <xf numFmtId="0" fontId="4" fillId="0" borderId="2" xfId="0" applyFont="1" applyFill="1" applyBorder="1" applyAlignment="1" applyProtection="1"/>
    <xf numFmtId="0" fontId="17" fillId="2" borderId="4" xfId="0" applyFont="1" applyFill="1" applyBorder="1" applyAlignment="1">
      <alignment horizontal="left" vertical="center"/>
    </xf>
    <xf numFmtId="0" fontId="17" fillId="2" borderId="3" xfId="0" applyFont="1" applyFill="1" applyBorder="1" applyAlignment="1">
      <alignment horizontal="left" vertical="center"/>
    </xf>
    <xf numFmtId="0" fontId="17" fillId="2" borderId="8" xfId="0" applyFont="1" applyFill="1" applyBorder="1" applyAlignment="1">
      <alignment horizontal="left" vertical="center"/>
    </xf>
    <xf numFmtId="0" fontId="16" fillId="2" borderId="4" xfId="0" applyFont="1" applyFill="1" applyBorder="1" applyAlignment="1">
      <alignment horizontal="left" vertical="top" wrapText="1"/>
    </xf>
    <xf numFmtId="0" fontId="16" fillId="2" borderId="8" xfId="0" applyFont="1" applyFill="1" applyBorder="1" applyAlignment="1">
      <alignment horizontal="left" vertical="top" wrapText="1"/>
    </xf>
    <xf numFmtId="0" fontId="16" fillId="2" borderId="3" xfId="0" applyFont="1" applyFill="1" applyBorder="1" applyAlignment="1">
      <alignment horizontal="left" vertical="top" wrapText="1"/>
    </xf>
    <xf numFmtId="0" fontId="17" fillId="2" borderId="2" xfId="0" applyFont="1" applyFill="1" applyBorder="1" applyAlignment="1" applyProtection="1">
      <alignment horizontal="center" vertical="center"/>
    </xf>
    <xf numFmtId="0" fontId="2" fillId="0" borderId="2" xfId="0" applyFont="1" applyFill="1" applyBorder="1" applyAlignment="1" applyProtection="1">
      <alignment horizontal="right" vertical="center"/>
    </xf>
    <xf numFmtId="0" fontId="17" fillId="2" borderId="4" xfId="0" applyFont="1" applyFill="1" applyBorder="1" applyAlignment="1" applyProtection="1">
      <alignment vertical="center" wrapText="1"/>
    </xf>
    <xf numFmtId="0" fontId="17" fillId="2" borderId="3" xfId="0" applyFont="1" applyFill="1" applyBorder="1" applyAlignment="1" applyProtection="1">
      <alignment vertical="center" wrapText="1"/>
    </xf>
    <xf numFmtId="0" fontId="7" fillId="5" borderId="10" xfId="0" applyFont="1" applyFill="1" applyBorder="1" applyAlignment="1" applyProtection="1">
      <alignment horizontal="left" vertical="center"/>
    </xf>
    <xf numFmtId="0" fontId="7" fillId="5" borderId="0" xfId="0" applyFont="1" applyFill="1" applyBorder="1" applyAlignment="1" applyProtection="1">
      <alignment horizontal="left" vertical="center"/>
    </xf>
    <xf numFmtId="0" fontId="5" fillId="5" borderId="10" xfId="0" applyFont="1" applyFill="1" applyBorder="1" applyAlignment="1" applyProtection="1">
      <alignment horizontal="center"/>
    </xf>
    <xf numFmtId="0" fontId="5" fillId="5" borderId="0" xfId="0" applyFont="1" applyFill="1" applyBorder="1" applyAlignment="1" applyProtection="1">
      <alignment horizontal="center"/>
    </xf>
    <xf numFmtId="0" fontId="7" fillId="5" borderId="10" xfId="0" applyFont="1" applyFill="1" applyBorder="1" applyAlignment="1" applyProtection="1">
      <alignment horizontal="left" vertical="center" wrapText="1"/>
    </xf>
    <xf numFmtId="0" fontId="7" fillId="5" borderId="0" xfId="0" applyFont="1" applyFill="1" applyBorder="1" applyAlignment="1" applyProtection="1">
      <alignment horizontal="left" vertical="center" wrapText="1"/>
    </xf>
    <xf numFmtId="0" fontId="0" fillId="6" borderId="0" xfId="0" applyFill="1" applyAlignment="1" applyProtection="1">
      <alignment horizontal="left" vertical="top"/>
    </xf>
    <xf numFmtId="0" fontId="6" fillId="4" borderId="0" xfId="0" applyFont="1" applyFill="1" applyAlignment="1" applyProtection="1">
      <alignment horizontal="center" vertical="center"/>
    </xf>
    <xf numFmtId="0" fontId="0" fillId="4" borderId="0" xfId="0" applyFill="1" applyAlignment="1" applyProtection="1">
      <alignment vertical="center"/>
    </xf>
    <xf numFmtId="0" fontId="0" fillId="0" borderId="0" xfId="0" applyAlignment="1" applyProtection="1">
      <alignment vertical="center"/>
    </xf>
    <xf numFmtId="0" fontId="2" fillId="4" borderId="0" xfId="0" applyFont="1" applyFill="1" applyBorder="1" applyAlignment="1" applyProtection="1">
      <alignment horizontal="right" vertical="center"/>
    </xf>
    <xf numFmtId="0" fontId="0" fillId="4" borderId="0" xfId="0" applyFill="1" applyBorder="1" applyAlignment="1" applyProtection="1">
      <alignment horizontal="right" vertical="center"/>
    </xf>
    <xf numFmtId="0" fontId="0" fillId="0" borderId="0" xfId="0" applyAlignment="1" applyProtection="1">
      <alignment horizontal="right"/>
    </xf>
    <xf numFmtId="0" fontId="6" fillId="3" borderId="0" xfId="0" applyFont="1" applyFill="1" applyAlignment="1" applyProtection="1">
      <alignment horizontal="right" vertical="center"/>
    </xf>
    <xf numFmtId="0" fontId="0" fillId="0" borderId="0" xfId="0" applyAlignment="1" applyProtection="1">
      <alignment horizontal="right" vertical="center"/>
    </xf>
    <xf numFmtId="0" fontId="14" fillId="6" borderId="1" xfId="0" applyFont="1" applyFill="1" applyBorder="1" applyAlignment="1" applyProtection="1">
      <alignment horizontal="center"/>
      <protection locked="0"/>
    </xf>
    <xf numFmtId="3" fontId="9" fillId="5" borderId="0" xfId="0" applyNumberFormat="1" applyFont="1" applyFill="1" applyBorder="1" applyAlignment="1">
      <alignment horizontal="left" vertical="center"/>
    </xf>
    <xf numFmtId="3" fontId="9" fillId="5" borderId="8" xfId="0" applyNumberFormat="1" applyFont="1" applyFill="1" applyBorder="1" applyAlignment="1">
      <alignment horizontal="left" vertical="center"/>
    </xf>
    <xf numFmtId="3" fontId="9" fillId="5" borderId="1" xfId="0" applyNumberFormat="1" applyFont="1" applyFill="1" applyBorder="1" applyAlignment="1">
      <alignment horizontal="left" vertical="center"/>
    </xf>
    <xf numFmtId="3" fontId="9" fillId="5" borderId="11" xfId="0" applyNumberFormat="1" applyFont="1" applyFill="1" applyBorder="1" applyAlignment="1">
      <alignment horizontal="left" vertical="center"/>
    </xf>
    <xf numFmtId="166" fontId="7" fillId="5" borderId="0" xfId="0" applyNumberFormat="1" applyFont="1" applyFill="1" applyBorder="1" applyAlignment="1">
      <alignment horizontal="left" vertical="center"/>
    </xf>
    <xf numFmtId="0" fontId="7" fillId="5" borderId="5" xfId="0" applyFont="1" applyFill="1" applyBorder="1" applyAlignment="1">
      <alignment horizontal="left" vertical="center" wrapText="1"/>
    </xf>
  </cellXfs>
  <cellStyles count="13">
    <cellStyle name="Komma 2" xfId="6" xr:uid="{00000000-0005-0000-0000-000000000000}"/>
    <cellStyle name="Komma 3" xfId="4" xr:uid="{00000000-0005-0000-0000-000001000000}"/>
    <cellStyle name="Normal 2" xfId="12" xr:uid="{00000000-0005-0000-0000-000002000000}"/>
    <cellStyle name="Prozent" xfId="1" builtinId="5"/>
    <cellStyle name="Prozent 2" xfId="10" xr:uid="{00000000-0005-0000-0000-000004000000}"/>
    <cellStyle name="Standard" xfId="0" builtinId="0"/>
    <cellStyle name="Standard 2" xfId="3" xr:uid="{00000000-0005-0000-0000-000006000000}"/>
    <cellStyle name="Standard 3" xfId="5" xr:uid="{00000000-0005-0000-0000-000007000000}"/>
    <cellStyle name="Standard 4" xfId="7" xr:uid="{00000000-0005-0000-0000-000008000000}"/>
    <cellStyle name="Standard 5" xfId="8" xr:uid="{00000000-0005-0000-0000-000009000000}"/>
    <cellStyle name="Standard 6" xfId="9" xr:uid="{00000000-0005-0000-0000-00000A000000}"/>
    <cellStyle name="Standard 7" xfId="2" xr:uid="{00000000-0005-0000-0000-00000B000000}"/>
    <cellStyle name="Währung 2" xfId="11" xr:uid="{00000000-0005-0000-0000-00000C000000}"/>
  </cellStyles>
  <dxfs count="6">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colors>
    <mruColors>
      <color rgb="FFFF3F3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Punkte für Preis</a:t>
            </a:r>
          </a:p>
        </c:rich>
      </c:tx>
      <c:overlay val="0"/>
    </c:title>
    <c:autoTitleDeleted val="0"/>
    <c:plotArea>
      <c:layout/>
      <c:lineChart>
        <c:grouping val="standard"/>
        <c:varyColors val="0"/>
        <c:ser>
          <c:idx val="0"/>
          <c:order val="0"/>
          <c:tx>
            <c:strRef>
              <c:f>'ZK1 Preis - Preisvergleich'!$C$4</c:f>
              <c:strCache>
                <c:ptCount val="1"/>
                <c:pt idx="0">
                  <c:v>Punkte</c:v>
                </c:pt>
              </c:strCache>
            </c:strRef>
          </c:tx>
          <c:marker>
            <c:symbol val="none"/>
          </c:marker>
          <c:cat>
            <c:numRef>
              <c:f>'ZK1 Preis - Preisvergleich'!$C$9:$C$14</c:f>
              <c:numCache>
                <c:formatCode>General</c:formatCode>
                <c:ptCount val="6"/>
                <c:pt idx="0">
                  <c:v>100</c:v>
                </c:pt>
                <c:pt idx="1">
                  <c:v>116</c:v>
                </c:pt>
                <c:pt idx="2">
                  <c:v>132</c:v>
                </c:pt>
                <c:pt idx="3">
                  <c:v>148</c:v>
                </c:pt>
                <c:pt idx="4">
                  <c:v>164</c:v>
                </c:pt>
                <c:pt idx="5">
                  <c:v>180</c:v>
                </c:pt>
              </c:numCache>
            </c:numRef>
          </c:cat>
          <c:val>
            <c:numRef>
              <c:f>'ZK1 Preis - Preisvergleich'!$D$9:$D$14</c:f>
              <c:numCache>
                <c:formatCode>General</c:formatCode>
                <c:ptCount val="6"/>
                <c:pt idx="0">
                  <c:v>5</c:v>
                </c:pt>
                <c:pt idx="1">
                  <c:v>4</c:v>
                </c:pt>
                <c:pt idx="2">
                  <c:v>3</c:v>
                </c:pt>
                <c:pt idx="3">
                  <c:v>2</c:v>
                </c:pt>
                <c:pt idx="4">
                  <c:v>1</c:v>
                </c:pt>
                <c:pt idx="5">
                  <c:v>0</c:v>
                </c:pt>
              </c:numCache>
            </c:numRef>
          </c:val>
          <c:smooth val="0"/>
          <c:extLst>
            <c:ext xmlns:c16="http://schemas.microsoft.com/office/drawing/2014/chart" uri="{C3380CC4-5D6E-409C-BE32-E72D297353CC}">
              <c16:uniqueId val="{00000000-739D-4CAA-AF22-D629AF7A51D2}"/>
            </c:ext>
          </c:extLst>
        </c:ser>
        <c:dLbls>
          <c:showLegendKey val="0"/>
          <c:showVal val="0"/>
          <c:showCatName val="0"/>
          <c:showSerName val="0"/>
          <c:showPercent val="0"/>
          <c:showBubbleSize val="0"/>
        </c:dLbls>
        <c:smooth val="0"/>
        <c:axId val="114252032"/>
        <c:axId val="114253824"/>
      </c:lineChart>
      <c:catAx>
        <c:axId val="114252032"/>
        <c:scaling>
          <c:orientation val="minMax"/>
        </c:scaling>
        <c:delete val="0"/>
        <c:axPos val="b"/>
        <c:numFmt formatCode="General" sourceLinked="1"/>
        <c:majorTickMark val="out"/>
        <c:minorTickMark val="none"/>
        <c:tickLblPos val="nextTo"/>
        <c:crossAx val="114253824"/>
        <c:crosses val="autoZero"/>
        <c:auto val="1"/>
        <c:lblAlgn val="ctr"/>
        <c:lblOffset val="100"/>
        <c:noMultiLvlLbl val="0"/>
      </c:catAx>
      <c:valAx>
        <c:axId val="114253824"/>
        <c:scaling>
          <c:orientation val="minMax"/>
        </c:scaling>
        <c:delete val="0"/>
        <c:axPos val="l"/>
        <c:majorGridlines/>
        <c:numFmt formatCode="General" sourceLinked="1"/>
        <c:majorTickMark val="out"/>
        <c:minorTickMark val="none"/>
        <c:tickLblPos val="nextTo"/>
        <c:crossAx val="114252032"/>
        <c:crosses val="autoZero"/>
        <c:crossBetween val="between"/>
      </c:valAx>
    </c:plotArea>
    <c:legend>
      <c:legendPos val="r"/>
      <c:layout>
        <c:manualLayout>
          <c:xMode val="edge"/>
          <c:yMode val="edge"/>
          <c:x val="0.81793000874890631"/>
          <c:y val="0.51595399533391662"/>
          <c:w val="0.1337793580885229"/>
          <c:h val="5.9753526752005681E-2"/>
        </c:manualLayout>
      </c:layout>
      <c:overlay val="0"/>
    </c:legend>
    <c:plotVisOnly val="1"/>
    <c:dispBlanksAs val="gap"/>
    <c:showDLblsOverMax val="0"/>
  </c:chart>
  <c:spPr>
    <a:solidFill>
      <a:schemeClr val="accent6">
        <a:lumMod val="40000"/>
        <a:lumOff val="60000"/>
      </a:schemeClr>
    </a:solidFill>
  </c:spPr>
  <c:printSettings>
    <c:headerFooter/>
    <c:pageMargins b="0.78740157499999996" l="0.7" r="0.7" t="0.78740157499999996" header="0.3" footer="0.3"/>
    <c:pageSetup/>
  </c:printSettings>
</c:chartSpace>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9525</xdr:colOff>
          <xdr:row>10</xdr:row>
          <xdr:rowOff>9525</xdr:rowOff>
        </xdr:from>
        <xdr:to>
          <xdr:col>3</xdr:col>
          <xdr:colOff>1143000</xdr:colOff>
          <xdr:row>10</xdr:row>
          <xdr:rowOff>219075</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000-00000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Einzelunternehmung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10</xdr:row>
          <xdr:rowOff>180975</xdr:rowOff>
        </xdr:from>
        <xdr:to>
          <xdr:col>3</xdr:col>
          <xdr:colOff>1143000</xdr:colOff>
          <xdr:row>10</xdr:row>
          <xdr:rowOff>390525</xdr:rowOff>
        </xdr:to>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0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Kommanditgesellschaft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10</xdr:row>
          <xdr:rowOff>352425</xdr:rowOff>
        </xdr:from>
        <xdr:to>
          <xdr:col>3</xdr:col>
          <xdr:colOff>1143000</xdr:colOff>
          <xdr:row>10</xdr:row>
          <xdr:rowOff>561975</xdr:rowOff>
        </xdr:to>
        <xdr:sp macro="" textlink="">
          <xdr:nvSpPr>
            <xdr:cNvPr id="2063" name="Check Box 15" hidden="1">
              <a:extLst>
                <a:ext uri="{63B3BB69-23CF-44E3-9099-C40C66FF867C}">
                  <a14:compatExt spid="_x0000_s2063"/>
                </a:ext>
                <a:ext uri="{FF2B5EF4-FFF2-40B4-BE49-F238E27FC236}">
                  <a16:creationId xmlns:a16="http://schemas.microsoft.com/office/drawing/2014/main" id="{00000000-0008-0000-0000-00000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GmbH</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10</xdr:row>
          <xdr:rowOff>523875</xdr:rowOff>
        </xdr:from>
        <xdr:to>
          <xdr:col>3</xdr:col>
          <xdr:colOff>1143000</xdr:colOff>
          <xdr:row>10</xdr:row>
          <xdr:rowOff>733425</xdr:rowOff>
        </xdr:to>
        <xdr:sp macro="" textlink="">
          <xdr:nvSpPr>
            <xdr:cNvPr id="2065" name="Check Box 17" hidden="1">
              <a:extLst>
                <a:ext uri="{63B3BB69-23CF-44E3-9099-C40C66FF867C}">
                  <a14:compatExt spid="_x0000_s2065"/>
                </a:ext>
                <a:ext uri="{FF2B5EF4-FFF2-40B4-BE49-F238E27FC236}">
                  <a16:creationId xmlns:a16="http://schemas.microsoft.com/office/drawing/2014/main" id="{00000000-0008-0000-0000-00001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einfache Gesellschaft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10</xdr:row>
          <xdr:rowOff>695325</xdr:rowOff>
        </xdr:from>
        <xdr:to>
          <xdr:col>3</xdr:col>
          <xdr:colOff>1143000</xdr:colOff>
          <xdr:row>11</xdr:row>
          <xdr:rowOff>19050</xdr:rowOff>
        </xdr:to>
        <xdr:sp macro="" textlink="">
          <xdr:nvSpPr>
            <xdr:cNvPr id="2066" name="Check Box 18" hidden="1">
              <a:extLst>
                <a:ext uri="{63B3BB69-23CF-44E3-9099-C40C66FF867C}">
                  <a14:compatExt spid="_x0000_s2066"/>
                </a:ext>
                <a:ext uri="{FF2B5EF4-FFF2-40B4-BE49-F238E27FC236}">
                  <a16:creationId xmlns:a16="http://schemas.microsoft.com/office/drawing/2014/main" id="{00000000-0008-0000-0000-00001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Aktiengesellschaft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1952625</xdr:colOff>
          <xdr:row>10</xdr:row>
          <xdr:rowOff>9525</xdr:rowOff>
        </xdr:from>
        <xdr:to>
          <xdr:col>3</xdr:col>
          <xdr:colOff>3086100</xdr:colOff>
          <xdr:row>10</xdr:row>
          <xdr:rowOff>219075</xdr:rowOff>
        </xdr:to>
        <xdr:sp macro="" textlink="">
          <xdr:nvSpPr>
            <xdr:cNvPr id="2067" name="Check Box 19" hidden="1">
              <a:extLst>
                <a:ext uri="{63B3BB69-23CF-44E3-9099-C40C66FF867C}">
                  <a14:compatExt spid="_x0000_s2067"/>
                </a:ext>
                <a:ext uri="{FF2B5EF4-FFF2-40B4-BE49-F238E27FC236}">
                  <a16:creationId xmlns:a16="http://schemas.microsoft.com/office/drawing/2014/main" id="{00000000-0008-0000-0000-00001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Genossenschaft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1952625</xdr:colOff>
          <xdr:row>10</xdr:row>
          <xdr:rowOff>180975</xdr:rowOff>
        </xdr:from>
        <xdr:to>
          <xdr:col>3</xdr:col>
          <xdr:colOff>3086100</xdr:colOff>
          <xdr:row>10</xdr:row>
          <xdr:rowOff>390525</xdr:rowOff>
        </xdr:to>
        <xdr:sp macro="" textlink="">
          <xdr:nvSpPr>
            <xdr:cNvPr id="2068" name="Check Box 20" hidden="1">
              <a:extLst>
                <a:ext uri="{63B3BB69-23CF-44E3-9099-C40C66FF867C}">
                  <a14:compatExt spid="_x0000_s2068"/>
                </a:ext>
                <a:ext uri="{FF2B5EF4-FFF2-40B4-BE49-F238E27FC236}">
                  <a16:creationId xmlns:a16="http://schemas.microsoft.com/office/drawing/2014/main" id="{00000000-0008-0000-0000-00001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Kollektivgesellschaft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1952625</xdr:colOff>
          <xdr:row>10</xdr:row>
          <xdr:rowOff>352425</xdr:rowOff>
        </xdr:from>
        <xdr:to>
          <xdr:col>3</xdr:col>
          <xdr:colOff>3086100</xdr:colOff>
          <xdr:row>10</xdr:row>
          <xdr:rowOff>561975</xdr:rowOff>
        </xdr:to>
        <xdr:sp macro="" textlink="">
          <xdr:nvSpPr>
            <xdr:cNvPr id="2069" name="Check Box 21" hidden="1">
              <a:extLst>
                <a:ext uri="{63B3BB69-23CF-44E3-9099-C40C66FF867C}">
                  <a14:compatExt spid="_x0000_s2069"/>
                </a:ext>
                <a:ext uri="{FF2B5EF4-FFF2-40B4-BE49-F238E27FC236}">
                  <a16:creationId xmlns:a16="http://schemas.microsoft.com/office/drawing/2014/main" id="{00000000-0008-0000-0000-00001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Kommandit AG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1952625</xdr:colOff>
          <xdr:row>10</xdr:row>
          <xdr:rowOff>523875</xdr:rowOff>
        </xdr:from>
        <xdr:to>
          <xdr:col>3</xdr:col>
          <xdr:colOff>3086100</xdr:colOff>
          <xdr:row>10</xdr:row>
          <xdr:rowOff>733425</xdr:rowOff>
        </xdr:to>
        <xdr:sp macro="" textlink="">
          <xdr:nvSpPr>
            <xdr:cNvPr id="2070" name="Check Box 22" hidden="1">
              <a:extLst>
                <a:ext uri="{63B3BB69-23CF-44E3-9099-C40C66FF867C}">
                  <a14:compatExt spid="_x0000_s2070"/>
                </a:ext>
                <a:ext uri="{FF2B5EF4-FFF2-40B4-BE49-F238E27FC236}">
                  <a16:creationId xmlns:a16="http://schemas.microsoft.com/office/drawing/2014/main" id="{00000000-0008-0000-0000-00001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CH" sz="800" b="0" i="0" u="none" strike="noStrike" baseline="0">
                  <a:solidFill>
                    <a:srgbClr val="000000"/>
                  </a:solidFill>
                  <a:latin typeface="Segoe UI"/>
                  <a:cs typeface="Segoe UI"/>
                </a:rPr>
                <a:t>weitere</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0</xdr:col>
      <xdr:colOff>109537</xdr:colOff>
      <xdr:row>7</xdr:row>
      <xdr:rowOff>119062</xdr:rowOff>
    </xdr:from>
    <xdr:to>
      <xdr:col>5</xdr:col>
      <xdr:colOff>285750</xdr:colOff>
      <xdr:row>27</xdr:row>
      <xdr:rowOff>152400</xdr:rowOff>
    </xdr:to>
    <xdr:graphicFrame macro="">
      <xdr:nvGraphicFramePr>
        <xdr:cNvPr id="6" name="Diagramm 5">
          <a:extLst>
            <a:ext uri="{FF2B5EF4-FFF2-40B4-BE49-F238E27FC236}">
              <a16:creationId xmlns:a16="http://schemas.microsoft.com/office/drawing/2014/main" id="{00000000-0008-0000-05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590550</xdr:colOff>
      <xdr:row>13</xdr:row>
      <xdr:rowOff>133350</xdr:rowOff>
    </xdr:from>
    <xdr:to>
      <xdr:col>7</xdr:col>
      <xdr:colOff>628650</xdr:colOff>
      <xdr:row>17</xdr:row>
      <xdr:rowOff>28575</xdr:rowOff>
    </xdr:to>
    <xdr:sp macro="" textlink="">
      <xdr:nvSpPr>
        <xdr:cNvPr id="7" name="Rechteck 6">
          <a:extLst>
            <a:ext uri="{FF2B5EF4-FFF2-40B4-BE49-F238E27FC236}">
              <a16:creationId xmlns:a16="http://schemas.microsoft.com/office/drawing/2014/main" id="{00000000-0008-0000-0500-000007000000}"/>
            </a:ext>
          </a:extLst>
        </xdr:cNvPr>
        <xdr:cNvSpPr/>
      </xdr:nvSpPr>
      <xdr:spPr>
        <a:xfrm rot="2148745">
          <a:off x="4057650" y="3181350"/>
          <a:ext cx="3743325" cy="657225"/>
        </a:xfrm>
        <a:prstGeom prst="rect">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ctr"/>
        <a:lstStyle/>
        <a:p>
          <a:pPr algn="ctr"/>
          <a:r>
            <a:rPr lang="de-CH" sz="1400" b="1">
              <a:solidFill>
                <a:srgbClr val="FF0000"/>
              </a:solidFill>
            </a:rPr>
            <a:t>Muss</a:t>
          </a:r>
          <a:r>
            <a:rPr lang="de-CH" sz="1400" b="1" baseline="0">
              <a:solidFill>
                <a:srgbClr val="FF0000"/>
              </a:solidFill>
            </a:rPr>
            <a:t> nicht durch Anbieter ausgefüllt werden.</a:t>
          </a:r>
          <a:endParaRPr lang="de-CH" sz="1400" b="1">
            <a:solidFill>
              <a:srgbClr val="FF0000"/>
            </a:solidFill>
          </a:endParaRPr>
        </a:p>
      </xdr:txBody>
    </xdr:sp>
    <xdr:clientData/>
  </xdr:twoCellAnchor>
  <xdr:twoCellAnchor>
    <xdr:from>
      <xdr:col>1</xdr:col>
      <xdr:colOff>914401</xdr:colOff>
      <xdr:row>7</xdr:row>
      <xdr:rowOff>9526</xdr:rowOff>
    </xdr:from>
    <xdr:to>
      <xdr:col>4</xdr:col>
      <xdr:colOff>695326</xdr:colOff>
      <xdr:row>14</xdr:row>
      <xdr:rowOff>180976</xdr:rowOff>
    </xdr:to>
    <xdr:sp macro="" textlink="">
      <xdr:nvSpPr>
        <xdr:cNvPr id="3" name="Textfeld 2">
          <a:extLst>
            <a:ext uri="{FF2B5EF4-FFF2-40B4-BE49-F238E27FC236}">
              <a16:creationId xmlns:a16="http://schemas.microsoft.com/office/drawing/2014/main" id="{00000000-0008-0000-0500-000003000000}"/>
            </a:ext>
          </a:extLst>
        </xdr:cNvPr>
        <xdr:cNvSpPr txBox="1"/>
      </xdr:nvSpPr>
      <xdr:spPr>
        <a:xfrm rot="889867">
          <a:off x="2295526" y="1914526"/>
          <a:ext cx="1866900" cy="1504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de-CH" sz="9600" b="1">
              <a:solidFill>
                <a:srgbClr val="FF0000"/>
              </a:solidFill>
            </a:rPr>
            <a:t>?</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3" Type="http://schemas.openxmlformats.org/officeDocument/2006/relationships/vmlDrawing" Target="../drawings/vmlDrawing1.vml"/><Relationship Id="rId7" Type="http://schemas.openxmlformats.org/officeDocument/2006/relationships/ctrlProp" Target="../ctrlProps/ctrlProp3.xml"/><Relationship Id="rId12" Type="http://schemas.openxmlformats.org/officeDocument/2006/relationships/ctrlProp" Target="../ctrlProps/ctrlProp8.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2.xml"/><Relationship Id="rId11" Type="http://schemas.openxmlformats.org/officeDocument/2006/relationships/ctrlProp" Target="../ctrlProps/ctrlProp7.xml"/><Relationship Id="rId5" Type="http://schemas.openxmlformats.org/officeDocument/2006/relationships/ctrlProp" Target="../ctrlProps/ctrlProp1.xml"/><Relationship Id="rId10" Type="http://schemas.openxmlformats.org/officeDocument/2006/relationships/ctrlProp" Target="../ctrlProps/ctrlProp6.xml"/><Relationship Id="rId4" Type="http://schemas.openxmlformats.org/officeDocument/2006/relationships/vmlDrawing" Target="../drawings/vmlDrawing2.vml"/><Relationship Id="rId9" Type="http://schemas.openxmlformats.org/officeDocument/2006/relationships/ctrlProp" Target="../ctrlProps/ctrlProp5.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26"/>
  <sheetViews>
    <sheetView showGridLines="0" tabSelected="1" view="pageLayout" zoomScale="70" zoomScaleNormal="100" zoomScalePageLayoutView="70" workbookViewId="0">
      <selection activeCell="C27" sqref="C27"/>
    </sheetView>
  </sheetViews>
  <sheetFormatPr baseColWidth="10" defaultRowHeight="12.75" x14ac:dyDescent="0.2"/>
  <cols>
    <col min="1" max="1" width="3.7109375" style="2" customWidth="1"/>
    <col min="2" max="2" width="23.85546875" style="2" customWidth="1"/>
    <col min="3" max="3" width="25.7109375" style="2" customWidth="1"/>
    <col min="4" max="4" width="74.5703125" style="2" customWidth="1"/>
    <col min="5" max="5" width="29" style="2" customWidth="1"/>
    <col min="6" max="27" width="11.42578125" style="2"/>
    <col min="28" max="16384" width="11.42578125" style="1"/>
  </cols>
  <sheetData>
    <row r="1" spans="1:27" s="6" customFormat="1" ht="15" x14ac:dyDescent="0.2">
      <c r="B1" s="48" t="s">
        <v>0</v>
      </c>
      <c r="C1" s="182" t="s">
        <v>108</v>
      </c>
      <c r="D1" s="183"/>
    </row>
    <row r="2" spans="1:27" s="5" customFormat="1" ht="5.25" customHeight="1" x14ac:dyDescent="0.2">
      <c r="A2" s="12"/>
      <c r="B2" s="12"/>
      <c r="C2" s="12"/>
      <c r="D2" s="12"/>
      <c r="E2" s="12"/>
      <c r="F2" s="12"/>
      <c r="G2" s="12"/>
      <c r="H2" s="12"/>
      <c r="I2" s="12"/>
      <c r="J2" s="12"/>
      <c r="K2" s="12"/>
      <c r="L2" s="12"/>
      <c r="M2" s="12"/>
      <c r="N2" s="12"/>
      <c r="O2" s="12"/>
      <c r="P2" s="12"/>
      <c r="Q2" s="12"/>
      <c r="R2" s="12"/>
    </row>
    <row r="3" spans="1:27" s="3" customFormat="1" ht="20.25" customHeight="1" x14ac:dyDescent="0.2">
      <c r="A3" s="12"/>
      <c r="B3" s="48" t="s">
        <v>1</v>
      </c>
      <c r="C3" s="94" t="s">
        <v>97</v>
      </c>
      <c r="D3" s="100"/>
      <c r="E3" s="13"/>
      <c r="F3" s="12"/>
      <c r="G3" s="12"/>
      <c r="H3" s="12"/>
      <c r="I3" s="12"/>
      <c r="J3" s="12"/>
      <c r="K3" s="12"/>
      <c r="L3" s="12"/>
      <c r="M3" s="12"/>
      <c r="N3" s="12"/>
      <c r="O3" s="12"/>
      <c r="P3" s="12"/>
      <c r="Q3" s="12"/>
      <c r="R3" s="12"/>
      <c r="S3" s="5"/>
      <c r="T3" s="5"/>
      <c r="U3" s="5"/>
      <c r="V3" s="5"/>
      <c r="W3" s="5"/>
      <c r="X3" s="5"/>
      <c r="Y3" s="5"/>
      <c r="Z3" s="5"/>
      <c r="AA3" s="5"/>
    </row>
    <row r="4" spans="1:27" s="3" customFormat="1" ht="23.25" x14ac:dyDescent="0.2">
      <c r="A4" s="12"/>
      <c r="B4" s="19"/>
      <c r="C4" s="95" t="s">
        <v>2</v>
      </c>
      <c r="D4" s="100"/>
      <c r="E4" s="13"/>
      <c r="F4" s="12"/>
      <c r="G4" s="12"/>
      <c r="H4" s="12"/>
      <c r="I4" s="12"/>
      <c r="J4" s="12"/>
      <c r="K4" s="12"/>
      <c r="L4" s="12"/>
      <c r="M4" s="12"/>
      <c r="N4" s="12"/>
      <c r="O4" s="12"/>
      <c r="P4" s="12"/>
      <c r="Q4" s="12"/>
      <c r="R4" s="12"/>
      <c r="S4" s="5"/>
      <c r="T4" s="5"/>
      <c r="U4" s="5"/>
      <c r="V4" s="5"/>
      <c r="W4" s="5"/>
      <c r="X4" s="5"/>
      <c r="Y4" s="5"/>
      <c r="Z4" s="5"/>
      <c r="AA4" s="5"/>
    </row>
    <row r="5" spans="1:27" s="3" customFormat="1" ht="23.25" x14ac:dyDescent="0.2">
      <c r="A5" s="12"/>
      <c r="B5" s="19"/>
      <c r="C5" s="94" t="s">
        <v>3</v>
      </c>
      <c r="D5" s="100"/>
      <c r="E5" s="13"/>
      <c r="F5" s="12"/>
      <c r="G5" s="12"/>
      <c r="H5" s="12"/>
      <c r="I5" s="12"/>
      <c r="J5" s="12"/>
      <c r="K5" s="12"/>
      <c r="L5" s="12"/>
      <c r="M5" s="12"/>
      <c r="N5" s="12"/>
      <c r="O5" s="12"/>
      <c r="P5" s="12"/>
      <c r="Q5" s="12"/>
      <c r="R5" s="12"/>
      <c r="S5" s="5"/>
      <c r="T5" s="5"/>
      <c r="U5" s="5"/>
      <c r="V5" s="5"/>
      <c r="W5" s="5"/>
      <c r="X5" s="5"/>
      <c r="Y5" s="5"/>
      <c r="Z5" s="5"/>
      <c r="AA5" s="5"/>
    </row>
    <row r="6" spans="1:27" s="3" customFormat="1" ht="21" customHeight="1" x14ac:dyDescent="0.2">
      <c r="A6" s="12"/>
      <c r="B6" s="19"/>
      <c r="C6" s="96" t="s">
        <v>4</v>
      </c>
      <c r="D6" s="100"/>
      <c r="E6" s="13"/>
      <c r="F6" s="12"/>
      <c r="G6" s="12"/>
      <c r="H6" s="12"/>
      <c r="I6" s="12"/>
      <c r="J6" s="12"/>
      <c r="K6" s="12"/>
      <c r="L6" s="12"/>
      <c r="M6" s="12"/>
      <c r="N6" s="12"/>
      <c r="O6" s="12"/>
      <c r="P6" s="12"/>
      <c r="Q6" s="12"/>
      <c r="R6" s="12"/>
      <c r="S6" s="5"/>
      <c r="T6" s="5"/>
      <c r="U6" s="5"/>
      <c r="V6" s="5"/>
      <c r="W6" s="5"/>
      <c r="X6" s="5"/>
      <c r="Y6" s="5"/>
      <c r="Z6" s="5"/>
      <c r="AA6" s="5"/>
    </row>
    <row r="7" spans="1:27" s="3" customFormat="1" ht="14.25" customHeight="1" x14ac:dyDescent="0.2">
      <c r="A7" s="12"/>
      <c r="B7" s="19"/>
      <c r="C7" s="96" t="s">
        <v>79</v>
      </c>
      <c r="D7" s="100"/>
      <c r="E7" s="13"/>
      <c r="F7" s="12"/>
      <c r="G7" s="12"/>
      <c r="H7" s="12"/>
      <c r="I7" s="12"/>
      <c r="J7" s="12"/>
      <c r="K7" s="12"/>
      <c r="L7" s="12"/>
      <c r="M7" s="12"/>
      <c r="N7" s="12"/>
      <c r="O7" s="12"/>
      <c r="P7" s="12"/>
      <c r="Q7" s="12"/>
      <c r="R7" s="12"/>
      <c r="S7" s="5"/>
      <c r="T7" s="5"/>
      <c r="U7" s="5"/>
      <c r="V7" s="5"/>
      <c r="W7" s="5"/>
      <c r="X7" s="5"/>
      <c r="Y7" s="5"/>
      <c r="Z7" s="5"/>
      <c r="AA7" s="5"/>
    </row>
    <row r="8" spans="1:27" s="3" customFormat="1" x14ac:dyDescent="0.2">
      <c r="A8" s="12"/>
      <c r="B8" s="19"/>
      <c r="C8" s="94" t="s">
        <v>5</v>
      </c>
      <c r="D8" s="100"/>
      <c r="E8" s="12"/>
      <c r="F8" s="12"/>
      <c r="G8" s="12"/>
      <c r="H8" s="12"/>
      <c r="I8" s="12"/>
      <c r="J8" s="12"/>
      <c r="K8" s="12"/>
      <c r="L8" s="12"/>
      <c r="M8" s="12"/>
      <c r="N8" s="12"/>
      <c r="O8" s="12"/>
      <c r="P8" s="12"/>
      <c r="Q8" s="12"/>
      <c r="R8" s="12"/>
      <c r="S8" s="5"/>
      <c r="T8" s="5"/>
      <c r="U8" s="5"/>
      <c r="V8" s="5"/>
      <c r="W8" s="5"/>
      <c r="X8" s="5"/>
      <c r="Y8" s="5"/>
      <c r="Z8" s="5"/>
      <c r="AA8" s="5"/>
    </row>
    <row r="9" spans="1:27" s="3" customFormat="1" x14ac:dyDescent="0.2">
      <c r="A9" s="18"/>
      <c r="B9" s="19"/>
      <c r="C9" s="97" t="s">
        <v>52</v>
      </c>
      <c r="D9" s="100"/>
      <c r="E9" s="18"/>
      <c r="F9" s="18"/>
      <c r="G9" s="18"/>
      <c r="H9" s="18"/>
      <c r="I9" s="18"/>
      <c r="J9" s="18"/>
      <c r="K9" s="18"/>
      <c r="L9" s="18"/>
      <c r="M9" s="18"/>
      <c r="N9" s="18"/>
      <c r="O9" s="18"/>
      <c r="P9" s="18"/>
      <c r="Q9" s="18"/>
      <c r="R9" s="18"/>
      <c r="S9" s="18"/>
      <c r="T9" s="18"/>
      <c r="U9" s="18"/>
      <c r="V9" s="18"/>
      <c r="W9" s="18"/>
      <c r="X9" s="18"/>
      <c r="Y9" s="18"/>
      <c r="Z9" s="18"/>
      <c r="AA9" s="18"/>
    </row>
    <row r="10" spans="1:27" s="3" customFormat="1" ht="38.25" x14ac:dyDescent="0.2">
      <c r="A10" s="18"/>
      <c r="B10" s="19"/>
      <c r="C10" s="98" t="s">
        <v>53</v>
      </c>
      <c r="D10" s="100" t="s">
        <v>54</v>
      </c>
      <c r="E10" s="18"/>
      <c r="F10" s="18"/>
      <c r="G10" s="18"/>
      <c r="H10" s="18"/>
      <c r="I10" s="18"/>
      <c r="J10" s="18"/>
      <c r="K10" s="18"/>
      <c r="L10" s="18"/>
      <c r="M10" s="18"/>
      <c r="N10" s="18"/>
      <c r="O10" s="18"/>
      <c r="P10" s="18"/>
      <c r="Q10" s="18"/>
      <c r="R10" s="18"/>
      <c r="S10" s="18"/>
      <c r="T10" s="18"/>
      <c r="U10" s="18"/>
      <c r="V10" s="18"/>
      <c r="W10" s="18"/>
      <c r="X10" s="18"/>
      <c r="Y10" s="18"/>
      <c r="Z10" s="18"/>
      <c r="AA10" s="18"/>
    </row>
    <row r="11" spans="1:27" s="3" customFormat="1" ht="69.75" customHeight="1" x14ac:dyDescent="0.2">
      <c r="A11" s="18"/>
      <c r="B11" s="19"/>
      <c r="C11" s="99" t="s">
        <v>55</v>
      </c>
      <c r="D11" s="100" t="s">
        <v>56</v>
      </c>
      <c r="E11" s="18"/>
      <c r="F11" s="18"/>
      <c r="G11" s="18"/>
      <c r="H11" s="18"/>
      <c r="I11" s="18"/>
      <c r="J11" s="18"/>
      <c r="K11" s="18"/>
      <c r="L11" s="18"/>
      <c r="M11" s="18"/>
      <c r="N11" s="18"/>
      <c r="O11" s="18"/>
      <c r="P11" s="18"/>
      <c r="Q11" s="18"/>
      <c r="R11" s="18"/>
      <c r="S11" s="18"/>
      <c r="T11" s="18"/>
      <c r="U11" s="18"/>
      <c r="V11" s="18"/>
      <c r="W11" s="18"/>
      <c r="X11" s="18"/>
      <c r="Y11" s="18"/>
      <c r="Z11" s="18"/>
      <c r="AA11" s="18"/>
    </row>
    <row r="12" spans="1:27" s="3" customFormat="1" ht="3.75" customHeight="1" x14ac:dyDescent="0.2">
      <c r="A12" s="12"/>
      <c r="B12" s="12"/>
      <c r="C12" s="12"/>
      <c r="D12" s="12"/>
      <c r="E12" s="12"/>
      <c r="F12" s="12"/>
      <c r="G12" s="12"/>
      <c r="H12" s="12"/>
      <c r="I12" s="12"/>
      <c r="J12" s="12"/>
      <c r="K12" s="12"/>
      <c r="L12" s="12"/>
      <c r="M12" s="12"/>
      <c r="N12" s="12"/>
      <c r="O12" s="12"/>
      <c r="P12" s="12"/>
      <c r="Q12" s="12"/>
      <c r="R12" s="12"/>
      <c r="S12" s="5"/>
      <c r="T12" s="5"/>
      <c r="U12" s="5"/>
      <c r="V12" s="5"/>
      <c r="W12" s="5"/>
      <c r="X12" s="5"/>
      <c r="Y12" s="5"/>
      <c r="Z12" s="5"/>
      <c r="AA12" s="5"/>
    </row>
    <row r="13" spans="1:27" ht="15" customHeight="1" x14ac:dyDescent="0.2">
      <c r="B13" s="20" t="s">
        <v>48</v>
      </c>
      <c r="C13" s="21"/>
      <c r="D13" s="21"/>
    </row>
    <row r="14" spans="1:27" ht="32.1" customHeight="1" x14ac:dyDescent="0.2">
      <c r="B14" s="184" t="s">
        <v>135</v>
      </c>
      <c r="C14" s="184"/>
      <c r="D14" s="184"/>
    </row>
    <row r="15" spans="1:27" ht="15" customHeight="1" x14ac:dyDescent="0.2">
      <c r="B15" s="185" t="s">
        <v>47</v>
      </c>
      <c r="C15" s="185"/>
      <c r="D15" s="185"/>
    </row>
    <row r="16" spans="1:27" ht="2.25" customHeight="1" x14ac:dyDescent="0.2">
      <c r="B16" s="22"/>
      <c r="C16" s="22"/>
      <c r="D16" s="22"/>
    </row>
    <row r="17" spans="1:27" ht="24.75" customHeight="1" x14ac:dyDescent="0.2">
      <c r="B17" s="187" t="s">
        <v>162</v>
      </c>
      <c r="C17" s="187"/>
      <c r="D17" s="187"/>
    </row>
    <row r="18" spans="1:27" s="131" customFormat="1" ht="6" customHeight="1" x14ac:dyDescent="0.2">
      <c r="A18" s="20"/>
      <c r="B18" s="20"/>
      <c r="C18" s="20"/>
      <c r="D18" s="20"/>
      <c r="E18" s="20"/>
      <c r="F18" s="20"/>
      <c r="G18" s="20"/>
      <c r="H18" s="20"/>
      <c r="I18" s="20"/>
      <c r="J18" s="20"/>
      <c r="K18" s="20"/>
      <c r="L18" s="20"/>
      <c r="M18" s="20"/>
      <c r="N18" s="20"/>
      <c r="O18" s="20"/>
      <c r="P18" s="20"/>
      <c r="Q18" s="20"/>
      <c r="R18" s="20"/>
      <c r="S18" s="20"/>
      <c r="T18" s="20"/>
      <c r="U18" s="20"/>
      <c r="V18" s="20"/>
      <c r="W18" s="20"/>
      <c r="X18" s="20"/>
      <c r="Y18" s="20"/>
      <c r="Z18" s="20"/>
      <c r="AA18" s="20"/>
    </row>
    <row r="19" spans="1:27" s="131" customFormat="1" ht="21.95" customHeight="1" x14ac:dyDescent="0.2">
      <c r="A19" s="132"/>
      <c r="B19" s="186" t="s">
        <v>112</v>
      </c>
      <c r="C19" s="186"/>
      <c r="D19" s="133"/>
      <c r="E19" s="20"/>
      <c r="F19" s="20"/>
      <c r="G19" s="20"/>
      <c r="H19" s="20"/>
      <c r="I19" s="20"/>
      <c r="J19" s="20"/>
      <c r="K19" s="20"/>
      <c r="L19" s="20"/>
      <c r="M19" s="20"/>
      <c r="N19" s="20"/>
      <c r="O19" s="20"/>
      <c r="P19" s="20"/>
      <c r="Q19" s="20"/>
      <c r="R19" s="20"/>
      <c r="S19" s="20"/>
      <c r="T19" s="20"/>
      <c r="U19" s="20"/>
      <c r="V19" s="20"/>
      <c r="W19" s="20"/>
      <c r="X19" s="20"/>
      <c r="Y19" s="20"/>
      <c r="Z19" s="20"/>
      <c r="AA19" s="20"/>
    </row>
    <row r="20" spans="1:27" s="131" customFormat="1" ht="6" customHeight="1" x14ac:dyDescent="0.2">
      <c r="A20" s="132"/>
      <c r="B20" s="134"/>
      <c r="C20" s="135"/>
      <c r="D20" s="20"/>
      <c r="E20" s="20"/>
      <c r="F20" s="20"/>
      <c r="G20" s="20"/>
      <c r="H20" s="20"/>
      <c r="I20" s="20"/>
      <c r="J20" s="20"/>
      <c r="K20" s="20"/>
      <c r="L20" s="20"/>
      <c r="M20" s="20"/>
      <c r="N20" s="20"/>
      <c r="O20" s="20"/>
      <c r="P20" s="20"/>
      <c r="Q20" s="20"/>
      <c r="R20" s="20"/>
      <c r="S20" s="20"/>
      <c r="T20" s="20"/>
      <c r="U20" s="20"/>
      <c r="V20" s="20"/>
      <c r="W20" s="20"/>
      <c r="X20" s="20"/>
      <c r="Y20" s="20"/>
      <c r="Z20" s="20"/>
      <c r="AA20" s="20"/>
    </row>
    <row r="21" spans="1:27" s="131" customFormat="1" ht="21.95" customHeight="1" x14ac:dyDescent="0.2">
      <c r="A21" s="132"/>
      <c r="B21" s="186" t="s">
        <v>111</v>
      </c>
      <c r="C21" s="186"/>
      <c r="D21" s="133"/>
      <c r="E21" s="20"/>
      <c r="F21" s="20"/>
      <c r="G21" s="20"/>
      <c r="H21" s="20"/>
      <c r="I21" s="20"/>
      <c r="J21" s="20"/>
      <c r="K21" s="20"/>
      <c r="L21" s="20"/>
      <c r="M21" s="20"/>
      <c r="N21" s="20"/>
      <c r="O21" s="20"/>
      <c r="P21" s="20"/>
      <c r="Q21" s="20"/>
      <c r="R21" s="20"/>
      <c r="S21" s="20"/>
      <c r="T21" s="20"/>
      <c r="U21" s="20"/>
      <c r="V21" s="20"/>
      <c r="W21" s="20"/>
      <c r="X21" s="20"/>
      <c r="Y21" s="20"/>
      <c r="Z21" s="20"/>
      <c r="AA21" s="20"/>
    </row>
    <row r="22" spans="1:27" s="131" customFormat="1" ht="6" customHeight="1" x14ac:dyDescent="0.2">
      <c r="A22" s="132"/>
      <c r="B22" s="134"/>
      <c r="C22" s="135"/>
      <c r="D22" s="20"/>
      <c r="E22" s="20"/>
      <c r="F22" s="20"/>
      <c r="G22" s="20"/>
      <c r="H22" s="20"/>
      <c r="I22" s="20"/>
      <c r="J22" s="20"/>
      <c r="K22" s="20"/>
      <c r="L22" s="20"/>
      <c r="M22" s="20"/>
      <c r="N22" s="20"/>
      <c r="O22" s="20"/>
      <c r="P22" s="20"/>
      <c r="Q22" s="20"/>
      <c r="R22" s="20"/>
      <c r="S22" s="20"/>
      <c r="T22" s="20"/>
      <c r="U22" s="20"/>
      <c r="V22" s="20"/>
      <c r="W22" s="20"/>
      <c r="X22" s="20"/>
      <c r="Y22" s="20"/>
      <c r="Z22" s="20"/>
      <c r="AA22" s="20"/>
    </row>
    <row r="23" spans="1:27" s="131" customFormat="1" ht="21.75" customHeight="1" x14ac:dyDescent="0.2">
      <c r="A23" s="132"/>
      <c r="B23" s="186" t="s">
        <v>110</v>
      </c>
      <c r="C23" s="186"/>
      <c r="D23" s="170"/>
      <c r="E23" s="137"/>
      <c r="F23" s="20"/>
      <c r="G23" s="20"/>
      <c r="H23" s="20"/>
      <c r="I23" s="20"/>
      <c r="J23" s="20"/>
      <c r="K23" s="20"/>
      <c r="L23" s="20"/>
      <c r="M23" s="20"/>
      <c r="N23" s="20"/>
      <c r="O23" s="20"/>
      <c r="P23" s="20"/>
      <c r="Q23" s="20"/>
      <c r="R23" s="20"/>
      <c r="S23" s="20"/>
      <c r="T23" s="20"/>
      <c r="U23" s="20"/>
      <c r="V23" s="20"/>
      <c r="W23" s="20"/>
      <c r="X23" s="20"/>
      <c r="Y23" s="20"/>
      <c r="Z23" s="20"/>
      <c r="AA23" s="20"/>
    </row>
    <row r="24" spans="1:27" s="131" customFormat="1" ht="6" customHeight="1" x14ac:dyDescent="0.2">
      <c r="A24" s="20"/>
      <c r="B24" s="134"/>
      <c r="C24" s="135"/>
      <c r="D24" s="20"/>
      <c r="E24" s="20"/>
      <c r="F24" s="20"/>
      <c r="G24" s="20"/>
      <c r="H24" s="20"/>
      <c r="I24" s="20"/>
      <c r="J24" s="20"/>
      <c r="K24" s="20"/>
      <c r="L24" s="20"/>
      <c r="M24" s="20"/>
      <c r="N24" s="20"/>
      <c r="O24" s="20"/>
      <c r="P24" s="20"/>
      <c r="Q24" s="20"/>
      <c r="R24" s="20"/>
      <c r="S24" s="20"/>
      <c r="T24" s="20"/>
      <c r="U24" s="20"/>
      <c r="V24" s="20"/>
      <c r="W24" s="20"/>
      <c r="X24" s="20"/>
      <c r="Y24" s="20"/>
      <c r="Z24" s="20"/>
      <c r="AA24" s="20"/>
    </row>
    <row r="25" spans="1:27" s="131" customFormat="1" ht="21.75" customHeight="1" x14ac:dyDescent="0.2">
      <c r="A25" s="132"/>
      <c r="B25" s="186" t="s">
        <v>113</v>
      </c>
      <c r="C25" s="186"/>
      <c r="D25" s="170"/>
      <c r="E25" s="20"/>
      <c r="F25" s="20"/>
      <c r="G25" s="20"/>
      <c r="H25" s="20"/>
      <c r="I25" s="20"/>
      <c r="J25" s="20"/>
      <c r="K25" s="20"/>
      <c r="L25" s="20"/>
      <c r="M25" s="20"/>
      <c r="N25" s="20"/>
      <c r="O25" s="20"/>
      <c r="P25" s="20"/>
      <c r="Q25" s="20"/>
      <c r="R25" s="20"/>
      <c r="S25" s="20"/>
      <c r="T25" s="20"/>
      <c r="U25" s="20"/>
      <c r="V25" s="20"/>
      <c r="W25" s="20"/>
      <c r="X25" s="20"/>
      <c r="Y25" s="20"/>
      <c r="Z25" s="20"/>
      <c r="AA25" s="20"/>
    </row>
    <row r="26" spans="1:27" ht="19.5" customHeight="1" x14ac:dyDescent="0.2"/>
  </sheetData>
  <mergeCells count="8">
    <mergeCell ref="C1:D1"/>
    <mergeCell ref="B14:D14"/>
    <mergeCell ref="B15:D15"/>
    <mergeCell ref="B25:C25"/>
    <mergeCell ref="B17:D17"/>
    <mergeCell ref="B19:C19"/>
    <mergeCell ref="B21:C21"/>
    <mergeCell ref="B23:C23"/>
  </mergeCells>
  <pageMargins left="0.23622047244094491" right="0.23622047244094491" top="0.74803149606299213" bottom="0.74803149606299213" header="0.31496062992125984" footer="0.31496062992125984"/>
  <pageSetup paperSize="9" scale="88" fitToHeight="0" orientation="landscape" r:id="rId1"/>
  <headerFooter>
    <oddHeader>&amp;L&amp;F &amp; 
Proc.ID: 214432&amp;R&amp;G</oddHeader>
    <oddFooter>&amp;L&amp;8Version 1.0
Seite &amp;P von &amp;N&amp;C&amp;A&amp;R&amp;8Datum: &amp;D</oddFooter>
  </headerFooter>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2053" r:id="rId5" name="Check Box 5">
              <controlPr defaultSize="0" autoFill="0" autoLine="0" autoPict="0">
                <anchor moveWithCells="1">
                  <from>
                    <xdr:col>3</xdr:col>
                    <xdr:colOff>9525</xdr:colOff>
                    <xdr:row>10</xdr:row>
                    <xdr:rowOff>9525</xdr:rowOff>
                  </from>
                  <to>
                    <xdr:col>3</xdr:col>
                    <xdr:colOff>1143000</xdr:colOff>
                    <xdr:row>10</xdr:row>
                    <xdr:rowOff>219075</xdr:rowOff>
                  </to>
                </anchor>
              </controlPr>
            </control>
          </mc:Choice>
        </mc:AlternateContent>
        <mc:AlternateContent xmlns:mc="http://schemas.openxmlformats.org/markup-compatibility/2006">
          <mc:Choice Requires="x14">
            <control shapeId="2055" r:id="rId6" name="Check Box 7">
              <controlPr defaultSize="0" autoFill="0" autoLine="0" autoPict="0">
                <anchor moveWithCells="1">
                  <from>
                    <xdr:col>3</xdr:col>
                    <xdr:colOff>9525</xdr:colOff>
                    <xdr:row>10</xdr:row>
                    <xdr:rowOff>180975</xdr:rowOff>
                  </from>
                  <to>
                    <xdr:col>3</xdr:col>
                    <xdr:colOff>1143000</xdr:colOff>
                    <xdr:row>10</xdr:row>
                    <xdr:rowOff>390525</xdr:rowOff>
                  </to>
                </anchor>
              </controlPr>
            </control>
          </mc:Choice>
        </mc:AlternateContent>
        <mc:AlternateContent xmlns:mc="http://schemas.openxmlformats.org/markup-compatibility/2006">
          <mc:Choice Requires="x14">
            <control shapeId="2063" r:id="rId7" name="Check Box 15">
              <controlPr defaultSize="0" autoFill="0" autoLine="0" autoPict="0">
                <anchor moveWithCells="1">
                  <from>
                    <xdr:col>3</xdr:col>
                    <xdr:colOff>9525</xdr:colOff>
                    <xdr:row>10</xdr:row>
                    <xdr:rowOff>352425</xdr:rowOff>
                  </from>
                  <to>
                    <xdr:col>3</xdr:col>
                    <xdr:colOff>1143000</xdr:colOff>
                    <xdr:row>10</xdr:row>
                    <xdr:rowOff>561975</xdr:rowOff>
                  </to>
                </anchor>
              </controlPr>
            </control>
          </mc:Choice>
        </mc:AlternateContent>
        <mc:AlternateContent xmlns:mc="http://schemas.openxmlformats.org/markup-compatibility/2006">
          <mc:Choice Requires="x14">
            <control shapeId="2065" r:id="rId8" name="Check Box 17">
              <controlPr defaultSize="0" autoFill="0" autoLine="0" autoPict="0">
                <anchor moveWithCells="1">
                  <from>
                    <xdr:col>3</xdr:col>
                    <xdr:colOff>9525</xdr:colOff>
                    <xdr:row>10</xdr:row>
                    <xdr:rowOff>523875</xdr:rowOff>
                  </from>
                  <to>
                    <xdr:col>3</xdr:col>
                    <xdr:colOff>1143000</xdr:colOff>
                    <xdr:row>10</xdr:row>
                    <xdr:rowOff>733425</xdr:rowOff>
                  </to>
                </anchor>
              </controlPr>
            </control>
          </mc:Choice>
        </mc:AlternateContent>
        <mc:AlternateContent xmlns:mc="http://schemas.openxmlformats.org/markup-compatibility/2006">
          <mc:Choice Requires="x14">
            <control shapeId="2066" r:id="rId9" name="Check Box 18">
              <controlPr defaultSize="0" autoFill="0" autoLine="0" autoPict="0">
                <anchor moveWithCells="1">
                  <from>
                    <xdr:col>3</xdr:col>
                    <xdr:colOff>9525</xdr:colOff>
                    <xdr:row>10</xdr:row>
                    <xdr:rowOff>695325</xdr:rowOff>
                  </from>
                  <to>
                    <xdr:col>3</xdr:col>
                    <xdr:colOff>1143000</xdr:colOff>
                    <xdr:row>11</xdr:row>
                    <xdr:rowOff>19050</xdr:rowOff>
                  </to>
                </anchor>
              </controlPr>
            </control>
          </mc:Choice>
        </mc:AlternateContent>
        <mc:AlternateContent xmlns:mc="http://schemas.openxmlformats.org/markup-compatibility/2006">
          <mc:Choice Requires="x14">
            <control shapeId="2067" r:id="rId10" name="Check Box 19">
              <controlPr defaultSize="0" autoFill="0" autoLine="0" autoPict="0">
                <anchor moveWithCells="1">
                  <from>
                    <xdr:col>3</xdr:col>
                    <xdr:colOff>1952625</xdr:colOff>
                    <xdr:row>10</xdr:row>
                    <xdr:rowOff>9525</xdr:rowOff>
                  </from>
                  <to>
                    <xdr:col>3</xdr:col>
                    <xdr:colOff>3086100</xdr:colOff>
                    <xdr:row>10</xdr:row>
                    <xdr:rowOff>219075</xdr:rowOff>
                  </to>
                </anchor>
              </controlPr>
            </control>
          </mc:Choice>
        </mc:AlternateContent>
        <mc:AlternateContent xmlns:mc="http://schemas.openxmlformats.org/markup-compatibility/2006">
          <mc:Choice Requires="x14">
            <control shapeId="2068" r:id="rId11" name="Check Box 20">
              <controlPr defaultSize="0" autoFill="0" autoLine="0" autoPict="0">
                <anchor moveWithCells="1">
                  <from>
                    <xdr:col>3</xdr:col>
                    <xdr:colOff>1952625</xdr:colOff>
                    <xdr:row>10</xdr:row>
                    <xdr:rowOff>180975</xdr:rowOff>
                  </from>
                  <to>
                    <xdr:col>3</xdr:col>
                    <xdr:colOff>3086100</xdr:colOff>
                    <xdr:row>10</xdr:row>
                    <xdr:rowOff>390525</xdr:rowOff>
                  </to>
                </anchor>
              </controlPr>
            </control>
          </mc:Choice>
        </mc:AlternateContent>
        <mc:AlternateContent xmlns:mc="http://schemas.openxmlformats.org/markup-compatibility/2006">
          <mc:Choice Requires="x14">
            <control shapeId="2069" r:id="rId12" name="Check Box 21">
              <controlPr defaultSize="0" autoFill="0" autoLine="0" autoPict="0">
                <anchor moveWithCells="1">
                  <from>
                    <xdr:col>3</xdr:col>
                    <xdr:colOff>1952625</xdr:colOff>
                    <xdr:row>10</xdr:row>
                    <xdr:rowOff>352425</xdr:rowOff>
                  </from>
                  <to>
                    <xdr:col>3</xdr:col>
                    <xdr:colOff>3086100</xdr:colOff>
                    <xdr:row>10</xdr:row>
                    <xdr:rowOff>561975</xdr:rowOff>
                  </to>
                </anchor>
              </controlPr>
            </control>
          </mc:Choice>
        </mc:AlternateContent>
        <mc:AlternateContent xmlns:mc="http://schemas.openxmlformats.org/markup-compatibility/2006">
          <mc:Choice Requires="x14">
            <control shapeId="2070" r:id="rId13" name="Check Box 22">
              <controlPr defaultSize="0" autoFill="0" autoLine="0" autoPict="0">
                <anchor moveWithCells="1">
                  <from>
                    <xdr:col>3</xdr:col>
                    <xdr:colOff>1952625</xdr:colOff>
                    <xdr:row>10</xdr:row>
                    <xdr:rowOff>523875</xdr:rowOff>
                  </from>
                  <to>
                    <xdr:col>3</xdr:col>
                    <xdr:colOff>3086100</xdr:colOff>
                    <xdr:row>10</xdr:row>
                    <xdr:rowOff>733425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7"/>
  <sheetViews>
    <sheetView showGridLines="0" view="pageLayout" topLeftCell="A2" zoomScale="70" zoomScaleNormal="100" zoomScaleSheetLayoutView="80" zoomScalePageLayoutView="70" workbookViewId="0">
      <selection activeCell="B19" sqref="B19"/>
    </sheetView>
  </sheetViews>
  <sheetFormatPr baseColWidth="10" defaultColWidth="11.42578125" defaultRowHeight="12.75" x14ac:dyDescent="0.2"/>
  <cols>
    <col min="1" max="1" width="10.7109375" customWidth="1"/>
    <col min="2" max="2" width="23.7109375" style="47" customWidth="1"/>
    <col min="3" max="3" width="63.7109375" customWidth="1"/>
    <col min="4" max="4" width="29.7109375" customWidth="1"/>
    <col min="5" max="5" width="19.5703125" customWidth="1"/>
    <col min="6" max="6" width="32.85546875" customWidth="1"/>
  </cols>
  <sheetData>
    <row r="1" spans="1:6" ht="5.25" hidden="1" customHeight="1" x14ac:dyDescent="0.2">
      <c r="A1" s="24"/>
      <c r="B1" s="25"/>
      <c r="C1" s="24"/>
      <c r="D1" s="24"/>
      <c r="E1" s="24"/>
      <c r="F1" s="24"/>
    </row>
    <row r="2" spans="1:6" ht="15.75" x14ac:dyDescent="0.25">
      <c r="A2" s="26" t="s">
        <v>137</v>
      </c>
      <c r="B2" s="25"/>
      <c r="C2" s="24"/>
      <c r="D2" s="24"/>
      <c r="E2" s="24"/>
      <c r="F2" s="24"/>
    </row>
    <row r="3" spans="1:6" x14ac:dyDescent="0.2">
      <c r="A3" s="27" t="s">
        <v>80</v>
      </c>
      <c r="B3" s="25"/>
      <c r="C3" s="24"/>
      <c r="D3" s="24"/>
      <c r="E3" s="24"/>
      <c r="F3" s="24"/>
    </row>
    <row r="4" spans="1:6" ht="7.5" customHeight="1" x14ac:dyDescent="0.2">
      <c r="A4" s="24"/>
      <c r="B4" s="25"/>
      <c r="C4" s="24"/>
      <c r="D4" s="24"/>
      <c r="E4" s="24"/>
      <c r="F4" s="24"/>
    </row>
    <row r="5" spans="1:6" ht="15" x14ac:dyDescent="0.25">
      <c r="A5" s="79" t="s">
        <v>92</v>
      </c>
      <c r="B5" s="29">
        <f>Anbieterangaben!D3</f>
        <v>0</v>
      </c>
      <c r="C5" s="24"/>
      <c r="D5" s="24"/>
      <c r="E5" s="24"/>
      <c r="F5" s="24"/>
    </row>
    <row r="6" spans="1:6" ht="2.25" customHeight="1" x14ac:dyDescent="0.2">
      <c r="A6" s="28"/>
      <c r="B6" s="30"/>
      <c r="C6" s="24"/>
      <c r="D6" s="24"/>
      <c r="E6" s="24"/>
      <c r="F6" s="24"/>
    </row>
    <row r="7" spans="1:6" x14ac:dyDescent="0.2">
      <c r="A7" s="28" t="s">
        <v>81</v>
      </c>
      <c r="B7" s="30"/>
      <c r="C7" s="24"/>
      <c r="D7" s="24"/>
      <c r="E7" s="24"/>
      <c r="F7" s="24"/>
    </row>
    <row r="8" spans="1:6" x14ac:dyDescent="0.2">
      <c r="A8" s="31" t="s">
        <v>82</v>
      </c>
      <c r="B8" s="30"/>
      <c r="C8" s="24"/>
      <c r="D8" s="24"/>
      <c r="E8" s="24"/>
      <c r="F8" s="24"/>
    </row>
    <row r="9" spans="1:6" x14ac:dyDescent="0.2">
      <c r="A9" s="32" t="s">
        <v>83</v>
      </c>
      <c r="B9" s="25"/>
      <c r="C9" s="24"/>
      <c r="D9" s="24"/>
      <c r="E9" s="188"/>
      <c r="F9" s="188"/>
    </row>
    <row r="10" spans="1:6" ht="0.75" customHeight="1" x14ac:dyDescent="0.2">
      <c r="A10" s="24"/>
      <c r="B10" s="25"/>
      <c r="C10" s="24"/>
      <c r="D10" s="24"/>
      <c r="E10" s="24"/>
      <c r="F10" s="24"/>
    </row>
    <row r="11" spans="1:6" s="33" customFormat="1" ht="30" x14ac:dyDescent="0.2">
      <c r="A11" s="63" t="s">
        <v>122</v>
      </c>
      <c r="B11" s="52" t="s">
        <v>84</v>
      </c>
      <c r="C11" s="62" t="s">
        <v>85</v>
      </c>
      <c r="D11" s="62" t="s">
        <v>86</v>
      </c>
      <c r="E11" s="63" t="s">
        <v>87</v>
      </c>
      <c r="F11" s="63" t="s">
        <v>136</v>
      </c>
    </row>
    <row r="12" spans="1:6" ht="81" customHeight="1" x14ac:dyDescent="0.2">
      <c r="A12" s="34" t="s">
        <v>7</v>
      </c>
      <c r="B12" s="35" t="s">
        <v>26</v>
      </c>
      <c r="C12" s="36" t="s">
        <v>88</v>
      </c>
      <c r="D12" s="36" t="s">
        <v>109</v>
      </c>
      <c r="E12" s="104"/>
      <c r="F12" s="37"/>
    </row>
    <row r="13" spans="1:6" ht="81" customHeight="1" x14ac:dyDescent="0.2">
      <c r="A13" s="34" t="s">
        <v>8</v>
      </c>
      <c r="B13" s="38" t="s">
        <v>124</v>
      </c>
      <c r="C13" s="36" t="s">
        <v>127</v>
      </c>
      <c r="D13" s="39" t="s">
        <v>163</v>
      </c>
      <c r="E13" s="104"/>
      <c r="F13" s="37"/>
    </row>
    <row r="14" spans="1:6" ht="81" customHeight="1" x14ac:dyDescent="0.2">
      <c r="A14" s="34" t="s">
        <v>9</v>
      </c>
      <c r="B14" s="38" t="s">
        <v>125</v>
      </c>
      <c r="C14" s="177" t="s">
        <v>145</v>
      </c>
      <c r="D14" s="40" t="s">
        <v>126</v>
      </c>
      <c r="E14" s="104"/>
      <c r="F14" s="37"/>
    </row>
    <row r="15" spans="1:6" ht="68.25" customHeight="1" x14ac:dyDescent="0.2">
      <c r="A15" s="34" t="s">
        <v>10</v>
      </c>
      <c r="B15" s="38" t="s">
        <v>148</v>
      </c>
      <c r="C15" s="38" t="s">
        <v>147</v>
      </c>
      <c r="D15" s="40" t="s">
        <v>144</v>
      </c>
      <c r="E15" s="104"/>
      <c r="F15" s="41"/>
    </row>
    <row r="16" spans="1:6" ht="54" customHeight="1" x14ac:dyDescent="0.2">
      <c r="A16" s="34" t="s">
        <v>50</v>
      </c>
      <c r="B16" s="38" t="s">
        <v>146</v>
      </c>
      <c r="C16" s="38" t="s">
        <v>150</v>
      </c>
      <c r="D16" s="39" t="s">
        <v>142</v>
      </c>
      <c r="E16" s="104"/>
      <c r="F16" s="178" t="s">
        <v>149</v>
      </c>
    </row>
    <row r="17" spans="1:6" ht="30" customHeight="1" x14ac:dyDescent="0.2">
      <c r="A17" s="34" t="s">
        <v>51</v>
      </c>
      <c r="B17" s="35" t="s">
        <v>130</v>
      </c>
      <c r="C17" s="177" t="s">
        <v>140</v>
      </c>
      <c r="D17" s="39" t="s">
        <v>141</v>
      </c>
      <c r="E17" s="104"/>
      <c r="F17" s="42"/>
    </row>
    <row r="18" spans="1:6" x14ac:dyDescent="0.2">
      <c r="A18" s="34"/>
      <c r="B18" s="38"/>
      <c r="C18" s="36"/>
      <c r="D18" s="39"/>
      <c r="E18" s="104"/>
      <c r="F18" s="37"/>
    </row>
    <row r="19" spans="1:6" s="45" customFormat="1" ht="67.5" customHeight="1" x14ac:dyDescent="0.2">
      <c r="A19" s="43" t="s">
        <v>129</v>
      </c>
      <c r="B19" s="38" t="s">
        <v>131</v>
      </c>
      <c r="C19" s="177" t="s">
        <v>151</v>
      </c>
      <c r="D19" s="177" t="s">
        <v>143</v>
      </c>
      <c r="E19" s="105"/>
      <c r="F19" s="44"/>
    </row>
    <row r="20" spans="1:6" ht="8.25" customHeight="1" x14ac:dyDescent="0.2">
      <c r="A20" s="24"/>
      <c r="B20" s="25"/>
      <c r="C20" s="24"/>
      <c r="D20" s="24"/>
      <c r="E20" s="24"/>
      <c r="F20" s="24"/>
    </row>
    <row r="21" spans="1:6" ht="21.75" customHeight="1" x14ac:dyDescent="0.2">
      <c r="A21" s="24"/>
      <c r="B21" s="138" t="s">
        <v>112</v>
      </c>
      <c r="C21" s="133">
        <f>Anbieterangaben!D19</f>
        <v>0</v>
      </c>
      <c r="E21" s="24"/>
      <c r="F21" s="24"/>
    </row>
    <row r="22" spans="1:6" ht="6" customHeight="1" x14ac:dyDescent="0.2">
      <c r="B22" s="134"/>
      <c r="C22" s="168"/>
      <c r="F22" s="24"/>
    </row>
    <row r="23" spans="1:6" ht="21.75" customHeight="1" x14ac:dyDescent="0.2">
      <c r="B23" s="138" t="s">
        <v>111</v>
      </c>
      <c r="C23" s="133">
        <f>Anbieterangaben!D21</f>
        <v>0</v>
      </c>
      <c r="F23" s="24"/>
    </row>
    <row r="24" spans="1:6" ht="6" customHeight="1" x14ac:dyDescent="0.2">
      <c r="A24" s="46"/>
      <c r="B24" s="134"/>
      <c r="C24" s="168"/>
      <c r="F24" s="24"/>
    </row>
    <row r="25" spans="1:6" ht="21.75" customHeight="1" x14ac:dyDescent="0.2">
      <c r="A25" s="46"/>
      <c r="B25" s="138" t="s">
        <v>110</v>
      </c>
      <c r="C25" s="169">
        <f>Anbieterangaben!D23</f>
        <v>0</v>
      </c>
      <c r="F25" s="24"/>
    </row>
    <row r="26" spans="1:6" ht="6" customHeight="1" x14ac:dyDescent="0.2">
      <c r="A26" s="24"/>
      <c r="B26" s="134"/>
      <c r="C26" s="20"/>
      <c r="E26" s="24"/>
      <c r="F26" s="24"/>
    </row>
    <row r="27" spans="1:6" ht="21.75" customHeight="1" x14ac:dyDescent="0.2">
      <c r="B27" s="138" t="s">
        <v>114</v>
      </c>
      <c r="C27" s="170"/>
    </row>
  </sheetData>
  <mergeCells count="1">
    <mergeCell ref="E9:F9"/>
  </mergeCells>
  <conditionalFormatting sqref="E12:E19">
    <cfRule type="cellIs" dxfId="5" priority="1" operator="equal">
      <formula>"Nein"</formula>
    </cfRule>
    <cfRule type="containsText" dxfId="4" priority="2" operator="containsText" text="Ja">
      <formula>NOT(ISERROR(SEARCH("Ja",E12)))</formula>
    </cfRule>
  </conditionalFormatting>
  <dataValidations count="1">
    <dataValidation type="list" allowBlank="1" showInputMessage="1" showErrorMessage="1" sqref="E12:E19" xr:uid="{00000000-0002-0000-0100-000000000000}">
      <formula1>"Ja,Nein"</formula1>
    </dataValidation>
  </dataValidations>
  <pageMargins left="0.23622047244094491" right="0.23622047244094491" top="0.74803149606299213" bottom="0.74803149606299213" header="0.31496062992125984" footer="0.31496062992125984"/>
  <pageSetup paperSize="9" scale="65" fitToHeight="0" orientation="landscape" r:id="rId1"/>
  <headerFooter>
    <oddHeader>&amp;L&amp;F &amp; 
Proc.ID: 214432&amp;R&amp;G</oddHeader>
    <oddFooter>&amp;L&amp;8Version 1.0
Seite &amp;P von &amp;N&amp;C&amp;A&amp;R&amp;8Datum: &amp;D</oddFooter>
  </headerFooter>
  <colBreaks count="1" manualBreakCount="1">
    <brk id="6" max="26" man="1"/>
  </col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4"/>
  <sheetViews>
    <sheetView view="pageLayout" topLeftCell="B2" zoomScale="70" zoomScaleNormal="100" zoomScaleSheetLayoutView="70" zoomScalePageLayoutView="70" workbookViewId="0">
      <selection activeCell="B18" sqref="B18:D18"/>
    </sheetView>
  </sheetViews>
  <sheetFormatPr baseColWidth="10" defaultRowHeight="14.25" x14ac:dyDescent="0.2"/>
  <cols>
    <col min="1" max="1" width="11.42578125" hidden="1" customWidth="1"/>
    <col min="2" max="2" width="8.7109375" style="55" customWidth="1"/>
    <col min="3" max="3" width="57.5703125" customWidth="1"/>
    <col min="4" max="4" width="46.28515625" customWidth="1"/>
  </cols>
  <sheetData>
    <row r="1" spans="1:4" ht="4.5" hidden="1" customHeight="1" x14ac:dyDescent="0.2">
      <c r="B1" s="82"/>
      <c r="C1" s="83"/>
      <c r="D1" s="83"/>
    </row>
    <row r="2" spans="1:4" ht="15.75" x14ac:dyDescent="0.25">
      <c r="A2" t="s">
        <v>95</v>
      </c>
      <c r="B2" s="85" t="s">
        <v>128</v>
      </c>
      <c r="C2" s="86"/>
      <c r="D2" s="83"/>
    </row>
    <row r="3" spans="1:4" ht="12.75" x14ac:dyDescent="0.2">
      <c r="A3" t="s">
        <v>96</v>
      </c>
      <c r="B3" s="87" t="s">
        <v>80</v>
      </c>
      <c r="C3" s="86"/>
      <c r="D3" s="83"/>
    </row>
    <row r="4" spans="1:4" ht="3" customHeight="1" x14ac:dyDescent="0.2">
      <c r="B4" s="83"/>
      <c r="C4" s="86"/>
      <c r="D4" s="83"/>
    </row>
    <row r="5" spans="1:4" ht="12.75" x14ac:dyDescent="0.2">
      <c r="B5" s="88" t="s">
        <v>92</v>
      </c>
      <c r="C5" s="89">
        <f>Anbieterangaben!D3</f>
        <v>0</v>
      </c>
      <c r="D5" s="83"/>
    </row>
    <row r="6" spans="1:4" ht="0.75" customHeight="1" x14ac:dyDescent="0.2">
      <c r="B6" s="88"/>
      <c r="C6" s="90"/>
      <c r="D6" s="83"/>
    </row>
    <row r="7" spans="1:4" ht="12.75" x14ac:dyDescent="0.2">
      <c r="B7" s="88" t="s">
        <v>81</v>
      </c>
      <c r="C7" s="90"/>
      <c r="D7" s="83"/>
    </row>
    <row r="8" spans="1:4" ht="12.75" x14ac:dyDescent="0.2">
      <c r="B8" s="91" t="s">
        <v>82</v>
      </c>
      <c r="C8" s="90"/>
      <c r="D8" s="83"/>
    </row>
    <row r="9" spans="1:4" s="23" customFormat="1" ht="13.5" customHeight="1" x14ac:dyDescent="0.2">
      <c r="B9" s="92" t="s">
        <v>83</v>
      </c>
      <c r="C9" s="86"/>
      <c r="D9" s="93"/>
    </row>
    <row r="10" spans="1:4" s="23" customFormat="1" ht="1.5" customHeight="1" x14ac:dyDescent="0.2">
      <c r="B10" s="189"/>
      <c r="C10" s="190"/>
      <c r="D10" s="190"/>
    </row>
    <row r="11" spans="1:4" s="23" customFormat="1" ht="14.25" customHeight="1" x14ac:dyDescent="0.2">
      <c r="B11" s="54" t="s">
        <v>57</v>
      </c>
      <c r="C11" s="53"/>
      <c r="D11" s="53" t="s">
        <v>61</v>
      </c>
    </row>
    <row r="12" spans="1:4" s="23" customFormat="1" ht="15" x14ac:dyDescent="0.2">
      <c r="B12" s="54">
        <v>1</v>
      </c>
      <c r="C12" s="191" t="s">
        <v>58</v>
      </c>
      <c r="D12" s="192"/>
    </row>
    <row r="13" spans="1:4" ht="63.75" customHeight="1" x14ac:dyDescent="0.2">
      <c r="B13" s="54">
        <v>1.1000000000000001</v>
      </c>
      <c r="C13" s="49" t="s">
        <v>59</v>
      </c>
      <c r="D13" s="50"/>
    </row>
    <row r="14" spans="1:4" ht="12.75" customHeight="1" x14ac:dyDescent="0.2">
      <c r="B14" s="54">
        <v>2</v>
      </c>
      <c r="C14" s="191" t="s">
        <v>60</v>
      </c>
      <c r="D14" s="192"/>
    </row>
    <row r="15" spans="1:4" ht="15.75" customHeight="1" x14ac:dyDescent="0.2">
      <c r="B15" s="191" t="s">
        <v>63</v>
      </c>
      <c r="C15" s="192"/>
      <c r="D15" s="52"/>
    </row>
    <row r="16" spans="1:4" ht="63.75" x14ac:dyDescent="0.2">
      <c r="B16" s="54">
        <v>2.1</v>
      </c>
      <c r="C16" s="49" t="s">
        <v>62</v>
      </c>
      <c r="D16" s="50"/>
    </row>
    <row r="17" spans="2:4" ht="38.25" x14ac:dyDescent="0.2">
      <c r="B17" s="54">
        <v>2.2000000000000002</v>
      </c>
      <c r="C17" s="49" t="s">
        <v>121</v>
      </c>
      <c r="D17" s="50"/>
    </row>
    <row r="18" spans="2:4" ht="15" x14ac:dyDescent="0.2">
      <c r="B18" s="191" t="s">
        <v>64</v>
      </c>
      <c r="C18" s="193"/>
      <c r="D18" s="192"/>
    </row>
    <row r="19" spans="2:4" ht="25.5" x14ac:dyDescent="0.2">
      <c r="B19" s="54">
        <v>2.2999999999999998</v>
      </c>
      <c r="C19" s="49" t="s">
        <v>65</v>
      </c>
      <c r="D19" s="50"/>
    </row>
    <row r="20" spans="2:4" ht="25.5" x14ac:dyDescent="0.2">
      <c r="B20" s="54">
        <v>2.4</v>
      </c>
      <c r="C20" s="49" t="s">
        <v>66</v>
      </c>
      <c r="D20" s="50"/>
    </row>
    <row r="21" spans="2:4" ht="63.75" x14ac:dyDescent="0.2">
      <c r="B21" s="54">
        <v>2.5</v>
      </c>
      <c r="C21" s="49" t="s">
        <v>67</v>
      </c>
      <c r="D21" s="50"/>
    </row>
    <row r="22" spans="2:4" ht="15" x14ac:dyDescent="0.2">
      <c r="B22" s="191" t="s">
        <v>68</v>
      </c>
      <c r="C22" s="193"/>
      <c r="D22" s="192"/>
    </row>
    <row r="23" spans="2:4" ht="36.75" customHeight="1" x14ac:dyDescent="0.2">
      <c r="B23" s="54">
        <v>2.6</v>
      </c>
      <c r="C23" s="98" t="s">
        <v>69</v>
      </c>
      <c r="D23" s="50"/>
    </row>
    <row r="24" spans="2:4" ht="15" x14ac:dyDescent="0.2">
      <c r="B24" s="191" t="s">
        <v>70</v>
      </c>
      <c r="C24" s="193"/>
      <c r="D24" s="192"/>
    </row>
    <row r="25" spans="2:4" ht="38.25" x14ac:dyDescent="0.2">
      <c r="B25" s="54">
        <v>2.7</v>
      </c>
      <c r="C25" s="49" t="s">
        <v>78</v>
      </c>
      <c r="D25" s="50"/>
    </row>
    <row r="26" spans="2:4" ht="12.75" customHeight="1" x14ac:dyDescent="0.2">
      <c r="B26" s="191" t="s">
        <v>71</v>
      </c>
      <c r="C26" s="193"/>
      <c r="D26" s="192"/>
    </row>
    <row r="27" spans="2:4" ht="26.25" customHeight="1" x14ac:dyDescent="0.2">
      <c r="B27" s="54">
        <v>2.8</v>
      </c>
      <c r="C27" s="101" t="s">
        <v>72</v>
      </c>
      <c r="D27" s="50"/>
    </row>
    <row r="28" spans="2:4" ht="12.75" customHeight="1" x14ac:dyDescent="0.2">
      <c r="B28" s="191" t="s">
        <v>74</v>
      </c>
      <c r="C28" s="193"/>
      <c r="D28" s="192"/>
    </row>
    <row r="29" spans="2:4" ht="15" customHeight="1" x14ac:dyDescent="0.2">
      <c r="B29" s="54">
        <v>2.9</v>
      </c>
      <c r="C29" s="49" t="s">
        <v>75</v>
      </c>
      <c r="D29" s="50"/>
    </row>
    <row r="30" spans="2:4" ht="51" customHeight="1" x14ac:dyDescent="0.2">
      <c r="B30" s="194" t="s">
        <v>93</v>
      </c>
      <c r="C30" s="195"/>
      <c r="D30" s="196"/>
    </row>
    <row r="31" spans="2:4" ht="27.75" customHeight="1" x14ac:dyDescent="0.2">
      <c r="B31" s="102">
        <v>2.1</v>
      </c>
      <c r="C31" s="49" t="s">
        <v>77</v>
      </c>
      <c r="D31" s="50"/>
    </row>
    <row r="32" spans="2:4" ht="62.25" customHeight="1" x14ac:dyDescent="0.2">
      <c r="B32" s="102">
        <v>2.11</v>
      </c>
      <c r="C32" s="101" t="s">
        <v>89</v>
      </c>
      <c r="D32" s="50"/>
    </row>
    <row r="33" spans="2:5" ht="12.75" customHeight="1" x14ac:dyDescent="0.2">
      <c r="B33" s="191" t="s">
        <v>73</v>
      </c>
      <c r="C33" s="193"/>
      <c r="D33" s="51"/>
    </row>
    <row r="34" spans="2:5" ht="13.5" customHeight="1" x14ac:dyDescent="0.2">
      <c r="B34" s="80">
        <v>2.12</v>
      </c>
      <c r="C34" s="106" t="s">
        <v>76</v>
      </c>
      <c r="D34" s="50"/>
    </row>
    <row r="35" spans="2:5" ht="63.75" x14ac:dyDescent="0.2">
      <c r="B35" s="80">
        <v>2.13</v>
      </c>
      <c r="C35" s="81" t="s">
        <v>94</v>
      </c>
      <c r="D35" s="103"/>
    </row>
    <row r="36" spans="2:5" s="107" customFormat="1" ht="6" customHeight="1" x14ac:dyDescent="0.2">
      <c r="B36" s="157"/>
      <c r="C36" s="158"/>
      <c r="D36" s="108"/>
    </row>
    <row r="37" spans="2:5" ht="21.75" customHeight="1" x14ac:dyDescent="0.2">
      <c r="B37" s="78"/>
      <c r="C37" s="159" t="s">
        <v>112</v>
      </c>
      <c r="D37" s="160">
        <f>Anbieterangaben!D19</f>
        <v>0</v>
      </c>
      <c r="E37" s="84"/>
    </row>
    <row r="38" spans="2:5" ht="6" customHeight="1" x14ac:dyDescent="0.2">
      <c r="B38" s="78"/>
      <c r="C38" s="134"/>
      <c r="D38" s="166"/>
      <c r="E38" s="84"/>
    </row>
    <row r="39" spans="2:5" ht="22.5" customHeight="1" x14ac:dyDescent="0.2">
      <c r="B39" s="78"/>
      <c r="C39" s="159" t="s">
        <v>111</v>
      </c>
      <c r="D39" s="160">
        <f>Anbieterangaben!D21</f>
        <v>0</v>
      </c>
      <c r="E39" s="84"/>
    </row>
    <row r="40" spans="2:5" ht="6" customHeight="1" x14ac:dyDescent="0.2">
      <c r="B40" s="78"/>
      <c r="C40" s="134"/>
      <c r="D40" s="166"/>
      <c r="E40" s="59"/>
    </row>
    <row r="41" spans="2:5" ht="21.75" customHeight="1" x14ac:dyDescent="0.2">
      <c r="B41" s="78"/>
      <c r="C41" s="159" t="s">
        <v>110</v>
      </c>
      <c r="D41" s="167">
        <f>Anbieterangaben!D23</f>
        <v>0</v>
      </c>
    </row>
    <row r="42" spans="2:5" ht="6" customHeight="1" x14ac:dyDescent="0.2">
      <c r="B42" s="78"/>
      <c r="C42" s="134"/>
      <c r="D42" s="166"/>
    </row>
    <row r="43" spans="2:5" ht="21.75" customHeight="1" x14ac:dyDescent="0.2">
      <c r="B43" s="78"/>
      <c r="C43" s="159" t="s">
        <v>114</v>
      </c>
      <c r="D43" s="167"/>
    </row>
    <row r="44" spans="2:5" x14ac:dyDescent="0.2">
      <c r="B44" s="78"/>
      <c r="C44" s="24"/>
      <c r="D44" s="24"/>
    </row>
    <row r="45" spans="2:5" x14ac:dyDescent="0.2">
      <c r="B45" s="78"/>
      <c r="C45" s="24"/>
      <c r="D45" s="24"/>
    </row>
    <row r="46" spans="2:5" x14ac:dyDescent="0.2">
      <c r="B46" s="78"/>
      <c r="C46" s="24"/>
      <c r="D46" s="24"/>
    </row>
    <row r="47" spans="2:5" x14ac:dyDescent="0.2">
      <c r="B47" s="78"/>
      <c r="C47" s="24"/>
      <c r="D47" s="24"/>
    </row>
    <row r="48" spans="2:5" x14ac:dyDescent="0.2">
      <c r="B48" s="78"/>
      <c r="C48" s="24"/>
      <c r="D48" s="24"/>
    </row>
    <row r="49" spans="2:4" x14ac:dyDescent="0.2">
      <c r="B49" s="78"/>
      <c r="C49" s="24"/>
      <c r="D49" s="24"/>
    </row>
    <row r="50" spans="2:4" x14ac:dyDescent="0.2">
      <c r="B50" s="78"/>
      <c r="C50" s="24"/>
      <c r="D50" s="24"/>
    </row>
    <row r="51" spans="2:4" x14ac:dyDescent="0.2">
      <c r="B51" s="78"/>
      <c r="C51" s="24"/>
      <c r="D51" s="24"/>
    </row>
    <row r="52" spans="2:4" x14ac:dyDescent="0.2">
      <c r="B52" s="78"/>
      <c r="C52" s="24"/>
      <c r="D52" s="24"/>
    </row>
    <row r="53" spans="2:4" x14ac:dyDescent="0.2">
      <c r="B53" s="78"/>
      <c r="C53" s="24"/>
      <c r="D53" s="24"/>
    </row>
    <row r="54" spans="2:4" x14ac:dyDescent="0.2">
      <c r="B54" s="78"/>
      <c r="C54" s="24"/>
      <c r="D54" s="24"/>
    </row>
    <row r="55" spans="2:4" x14ac:dyDescent="0.2">
      <c r="B55" s="78"/>
      <c r="C55" s="24"/>
      <c r="D55" s="24"/>
    </row>
    <row r="56" spans="2:4" x14ac:dyDescent="0.2">
      <c r="B56" s="78"/>
      <c r="C56" s="24"/>
      <c r="D56" s="24"/>
    </row>
    <row r="57" spans="2:4" x14ac:dyDescent="0.2">
      <c r="B57" s="78"/>
      <c r="C57" s="24"/>
      <c r="D57" s="24"/>
    </row>
    <row r="58" spans="2:4" x14ac:dyDescent="0.2">
      <c r="B58" s="78"/>
      <c r="C58" s="24"/>
      <c r="D58" s="24"/>
    </row>
    <row r="59" spans="2:4" x14ac:dyDescent="0.2">
      <c r="B59" s="78"/>
      <c r="C59" s="24"/>
      <c r="D59" s="24"/>
    </row>
    <row r="60" spans="2:4" x14ac:dyDescent="0.2">
      <c r="B60" s="78"/>
      <c r="C60" s="24"/>
      <c r="D60" s="24"/>
    </row>
    <row r="61" spans="2:4" x14ac:dyDescent="0.2">
      <c r="B61" s="78"/>
      <c r="C61" s="24"/>
      <c r="D61" s="24"/>
    </row>
    <row r="62" spans="2:4" x14ac:dyDescent="0.2">
      <c r="B62" s="78"/>
      <c r="C62" s="24"/>
      <c r="D62" s="24"/>
    </row>
    <row r="63" spans="2:4" x14ac:dyDescent="0.2">
      <c r="B63" s="78"/>
      <c r="C63" s="24"/>
      <c r="D63" s="24"/>
    </row>
    <row r="64" spans="2:4" x14ac:dyDescent="0.2">
      <c r="B64" s="78"/>
      <c r="C64" s="24"/>
      <c r="D64" s="24"/>
    </row>
  </sheetData>
  <mergeCells count="11">
    <mergeCell ref="B10:D10"/>
    <mergeCell ref="C12:D12"/>
    <mergeCell ref="C14:D14"/>
    <mergeCell ref="B15:C15"/>
    <mergeCell ref="B33:C33"/>
    <mergeCell ref="B30:D30"/>
    <mergeCell ref="B28:D28"/>
    <mergeCell ref="B26:D26"/>
    <mergeCell ref="B24:D24"/>
    <mergeCell ref="B22:D22"/>
    <mergeCell ref="B18:D18"/>
  </mergeCells>
  <conditionalFormatting sqref="D13 D16:D17 D19:D21 D25 D27 D29 D31 D34">
    <cfRule type="cellIs" dxfId="3" priority="4" operator="equal">
      <formula>$A$3</formula>
    </cfRule>
  </conditionalFormatting>
  <conditionalFormatting sqref="D13 D16:D17 D19:D21 D25 D27 D29 D31 D34">
    <cfRule type="cellIs" dxfId="2" priority="3" operator="equal">
      <formula>$A$2</formula>
    </cfRule>
  </conditionalFormatting>
  <conditionalFormatting sqref="D23">
    <cfRule type="cellIs" dxfId="1" priority="1" operator="equal">
      <formula>$A$3</formula>
    </cfRule>
    <cfRule type="cellIs" dxfId="0" priority="2" operator="equal">
      <formula>$A$2</formula>
    </cfRule>
  </conditionalFormatting>
  <dataValidations disablePrompts="1" count="1">
    <dataValidation type="list" allowBlank="1" showInputMessage="1" showErrorMessage="1" sqref="D34 D16:D17 D19:D21 D23 D25 D27 D29 D31" xr:uid="{00000000-0002-0000-0200-000000000000}">
      <formula1>$A$2:$A$3</formula1>
    </dataValidation>
  </dataValidations>
  <pageMargins left="0.18333333333333332" right="0.23622047244094491" top="0.76388888888888884" bottom="0.74803149606299213" header="0.31496062992125984" footer="0.31496062992125984"/>
  <pageSetup paperSize="9" scale="88" fitToHeight="0" orientation="portrait" r:id="rId1"/>
  <headerFooter>
    <oddHeader>&amp;L&amp;F &amp; 
Proc.ID: 214432&amp;R&amp;G</oddHeader>
    <oddFooter>&amp;L&amp;8Version 1.0
Seite &amp;P von &amp;N&amp;C&amp;A&amp;R&amp;8Datum: &amp;D</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Y28"/>
  <sheetViews>
    <sheetView showGridLines="0" view="pageLayout" topLeftCell="A6" zoomScale="70" zoomScaleNormal="100" zoomScaleSheetLayoutView="70" zoomScalePageLayoutView="70" workbookViewId="0">
      <selection activeCell="C12" sqref="C12"/>
    </sheetView>
  </sheetViews>
  <sheetFormatPr baseColWidth="10" defaultRowHeight="12.75" x14ac:dyDescent="0.2"/>
  <cols>
    <col min="1" max="1" width="9.28515625" style="69" customWidth="1"/>
    <col min="2" max="2" width="52.28515625" style="2" customWidth="1"/>
    <col min="3" max="3" width="53" style="2" customWidth="1"/>
    <col min="4" max="4" width="14.85546875" style="17" customWidth="1"/>
    <col min="5" max="5" width="0.7109375" style="2" customWidth="1"/>
    <col min="6" max="6" width="18.42578125" style="2" customWidth="1"/>
    <col min="7" max="11" width="18.28515625" style="2" customWidth="1"/>
    <col min="12" max="25" width="11.42578125" style="2"/>
    <col min="26" max="16384" width="11.42578125" style="1"/>
  </cols>
  <sheetData>
    <row r="2" spans="1:25" customFormat="1" ht="15.75" x14ac:dyDescent="0.25">
      <c r="A2" s="70" t="s">
        <v>91</v>
      </c>
      <c r="B2" s="25"/>
      <c r="C2" s="24"/>
      <c r="D2" s="24"/>
      <c r="E2" s="24"/>
    </row>
    <row r="3" spans="1:25" customFormat="1" x14ac:dyDescent="0.2">
      <c r="A3" s="71"/>
      <c r="B3" s="25"/>
      <c r="C3" s="24"/>
      <c r="D3" s="24"/>
      <c r="E3" s="24"/>
    </row>
    <row r="4" spans="1:25" s="55" customFormat="1" ht="15" x14ac:dyDescent="0.25">
      <c r="A4" s="76" t="s">
        <v>92</v>
      </c>
      <c r="B4" s="77">
        <f>Anbieterangaben!D3</f>
        <v>0</v>
      </c>
      <c r="C4" s="78"/>
      <c r="D4" s="78"/>
      <c r="E4" s="78"/>
    </row>
    <row r="5" spans="1:25" customFormat="1" x14ac:dyDescent="0.2">
      <c r="A5" s="72"/>
      <c r="B5" s="30"/>
      <c r="C5" s="24"/>
      <c r="D5" s="24"/>
      <c r="E5" s="24"/>
    </row>
    <row r="6" spans="1:25" customFormat="1" x14ac:dyDescent="0.2">
      <c r="A6" s="72" t="s">
        <v>81</v>
      </c>
      <c r="B6" s="30"/>
      <c r="C6" s="24"/>
      <c r="D6" s="24"/>
      <c r="E6" s="24"/>
    </row>
    <row r="7" spans="1:25" customFormat="1" x14ac:dyDescent="0.2">
      <c r="A7" s="73" t="s">
        <v>82</v>
      </c>
      <c r="B7" s="30"/>
      <c r="C7" s="24"/>
      <c r="D7" s="46"/>
      <c r="E7" s="46"/>
    </row>
    <row r="8" spans="1:25" customFormat="1" x14ac:dyDescent="0.2">
      <c r="A8" s="74" t="s">
        <v>83</v>
      </c>
      <c r="B8" s="25"/>
      <c r="C8" s="24"/>
      <c r="D8" s="46"/>
      <c r="E8" s="176"/>
    </row>
    <row r="9" spans="1:25" s="16" customFormat="1" ht="9.9499999999999993" customHeight="1" x14ac:dyDescent="0.2">
      <c r="A9" s="198"/>
      <c r="B9" s="198"/>
      <c r="C9" s="198"/>
      <c r="D9" s="198"/>
      <c r="E9" s="60"/>
      <c r="F9" s="15"/>
      <c r="G9" s="15"/>
      <c r="H9" s="15"/>
      <c r="I9" s="15"/>
      <c r="J9" s="15"/>
      <c r="K9" s="15"/>
      <c r="L9" s="15"/>
      <c r="M9" s="15"/>
      <c r="N9" s="15"/>
      <c r="O9" s="15"/>
      <c r="P9" s="15"/>
      <c r="Q9" s="15"/>
      <c r="R9" s="15"/>
      <c r="S9" s="15"/>
      <c r="T9" s="15"/>
      <c r="U9" s="15"/>
      <c r="V9" s="15"/>
      <c r="W9" s="15"/>
      <c r="X9" s="15"/>
      <c r="Y9" s="15"/>
    </row>
    <row r="10" spans="1:25" s="68" customFormat="1" ht="19.5" customHeight="1" x14ac:dyDescent="0.2">
      <c r="A10" s="52" t="s">
        <v>6</v>
      </c>
      <c r="B10" s="62" t="s">
        <v>11</v>
      </c>
      <c r="C10" s="62" t="s">
        <v>90</v>
      </c>
      <c r="D10" s="62" t="s">
        <v>37</v>
      </c>
      <c r="E10" s="66"/>
      <c r="F10" s="197" t="s">
        <v>25</v>
      </c>
      <c r="G10" s="197"/>
      <c r="H10" s="197"/>
      <c r="I10" s="197"/>
      <c r="J10" s="197"/>
      <c r="K10" s="197"/>
      <c r="L10" s="66"/>
      <c r="M10" s="66"/>
      <c r="N10" s="66"/>
      <c r="O10" s="66"/>
      <c r="P10" s="66"/>
      <c r="Q10" s="66"/>
      <c r="R10" s="66"/>
      <c r="S10" s="66"/>
      <c r="T10" s="66"/>
      <c r="U10" s="66"/>
      <c r="V10" s="66"/>
      <c r="W10" s="66"/>
      <c r="X10" s="66"/>
      <c r="Y10" s="66"/>
    </row>
    <row r="11" spans="1:25" s="68" customFormat="1" ht="20.100000000000001" customHeight="1" x14ac:dyDescent="0.2">
      <c r="A11" s="75" t="s">
        <v>38</v>
      </c>
      <c r="B11" s="199" t="s">
        <v>39</v>
      </c>
      <c r="C11" s="200"/>
      <c r="D11" s="65">
        <v>0.3</v>
      </c>
      <c r="E11" s="66"/>
      <c r="F11" s="64" t="s">
        <v>13</v>
      </c>
      <c r="G11" s="64" t="s">
        <v>14</v>
      </c>
      <c r="H11" s="64" t="s">
        <v>15</v>
      </c>
      <c r="I11" s="64" t="s">
        <v>16</v>
      </c>
      <c r="J11" s="64" t="s">
        <v>17</v>
      </c>
      <c r="K11" s="64" t="s">
        <v>18</v>
      </c>
      <c r="L11" s="66"/>
      <c r="M11" s="66"/>
      <c r="N11" s="66"/>
      <c r="O11" s="66"/>
      <c r="P11" s="66"/>
      <c r="Q11" s="66"/>
      <c r="R11" s="66"/>
      <c r="S11" s="66"/>
      <c r="T11" s="66"/>
      <c r="U11" s="66"/>
      <c r="V11" s="66"/>
      <c r="W11" s="66"/>
      <c r="X11" s="66"/>
      <c r="Y11" s="66"/>
    </row>
    <row r="12" spans="1:25" ht="25.5" x14ac:dyDescent="0.2">
      <c r="A12" s="75" t="s">
        <v>139</v>
      </c>
      <c r="B12" s="49" t="s">
        <v>39</v>
      </c>
      <c r="C12" s="61" t="s">
        <v>171</v>
      </c>
      <c r="D12" s="58">
        <v>1</v>
      </c>
      <c r="F12" s="56"/>
      <c r="G12" s="56"/>
      <c r="H12" s="56"/>
      <c r="I12" s="56"/>
      <c r="J12" s="56"/>
      <c r="K12" s="56"/>
    </row>
    <row r="13" spans="1:25" s="68" customFormat="1" ht="20.100000000000001" customHeight="1" x14ac:dyDescent="0.2">
      <c r="A13" s="75" t="s">
        <v>33</v>
      </c>
      <c r="B13" s="199" t="s">
        <v>152</v>
      </c>
      <c r="C13" s="200"/>
      <c r="D13" s="65">
        <v>0.35</v>
      </c>
      <c r="E13" s="66"/>
      <c r="F13" s="67"/>
      <c r="G13" s="67"/>
      <c r="H13" s="67"/>
      <c r="I13" s="67"/>
      <c r="J13" s="67"/>
      <c r="K13" s="67"/>
      <c r="L13" s="66"/>
      <c r="M13" s="66"/>
      <c r="N13" s="66"/>
      <c r="O13" s="66"/>
      <c r="P13" s="66"/>
      <c r="Q13" s="66"/>
      <c r="R13" s="66"/>
      <c r="S13" s="66"/>
      <c r="T13" s="66"/>
      <c r="U13" s="66"/>
      <c r="V13" s="66"/>
      <c r="W13" s="66"/>
      <c r="X13" s="66"/>
      <c r="Y13" s="66"/>
    </row>
    <row r="14" spans="1:25" s="165" customFormat="1" ht="67.5" customHeight="1" x14ac:dyDescent="0.2">
      <c r="A14" s="161" t="s">
        <v>34</v>
      </c>
      <c r="B14" s="101" t="s">
        <v>165</v>
      </c>
      <c r="C14" s="162" t="s">
        <v>166</v>
      </c>
      <c r="D14" s="163">
        <v>1</v>
      </c>
      <c r="E14" s="164"/>
      <c r="F14" s="179" t="s">
        <v>42</v>
      </c>
      <c r="G14" s="179" t="s">
        <v>153</v>
      </c>
      <c r="H14" s="179" t="s">
        <v>154</v>
      </c>
      <c r="I14" s="179" t="s">
        <v>155</v>
      </c>
      <c r="J14" s="179" t="s">
        <v>156</v>
      </c>
      <c r="K14" s="179" t="s">
        <v>157</v>
      </c>
      <c r="L14" s="164"/>
      <c r="M14" s="164"/>
      <c r="N14" s="164"/>
      <c r="O14" s="164"/>
      <c r="P14" s="164"/>
      <c r="Q14" s="164"/>
      <c r="R14" s="164"/>
      <c r="S14" s="164"/>
      <c r="T14" s="164"/>
      <c r="U14" s="164"/>
      <c r="V14" s="164"/>
      <c r="W14" s="164"/>
      <c r="X14" s="164"/>
      <c r="Y14" s="164"/>
    </row>
    <row r="15" spans="1:25" s="68" customFormat="1" ht="20.100000000000001" customHeight="1" x14ac:dyDescent="0.2">
      <c r="A15" s="75" t="s">
        <v>35</v>
      </c>
      <c r="B15" s="199" t="s">
        <v>49</v>
      </c>
      <c r="C15" s="200"/>
      <c r="D15" s="65">
        <v>0.1</v>
      </c>
      <c r="E15" s="66"/>
      <c r="F15" s="67"/>
      <c r="G15" s="67"/>
      <c r="H15" s="67"/>
      <c r="I15" s="67"/>
      <c r="J15" s="67"/>
      <c r="K15" s="67"/>
      <c r="L15" s="66"/>
      <c r="M15" s="66"/>
      <c r="N15" s="66"/>
      <c r="O15" s="66"/>
      <c r="P15" s="66"/>
      <c r="Q15" s="66"/>
      <c r="R15" s="66"/>
      <c r="S15" s="66"/>
      <c r="T15" s="66"/>
      <c r="U15" s="66"/>
      <c r="V15" s="66"/>
      <c r="W15" s="66"/>
      <c r="X15" s="66"/>
      <c r="Y15" s="66"/>
    </row>
    <row r="16" spans="1:25" ht="38.25" x14ac:dyDescent="0.2">
      <c r="A16" s="75" t="str">
        <f>A15&amp;"-1"</f>
        <v>ZK3-1</v>
      </c>
      <c r="B16" s="49" t="s">
        <v>158</v>
      </c>
      <c r="C16" s="61" t="s">
        <v>159</v>
      </c>
      <c r="D16" s="58">
        <v>1</v>
      </c>
      <c r="F16" s="57" t="s">
        <v>44</v>
      </c>
      <c r="G16" s="57" t="s">
        <v>40</v>
      </c>
      <c r="H16" s="57"/>
      <c r="I16" s="57" t="s">
        <v>43</v>
      </c>
      <c r="J16" s="57"/>
      <c r="K16" s="57" t="s">
        <v>41</v>
      </c>
    </row>
    <row r="17" spans="1:25" s="68" customFormat="1" ht="20.100000000000001" customHeight="1" x14ac:dyDescent="0.2">
      <c r="A17" s="75" t="s">
        <v>36</v>
      </c>
      <c r="B17" s="199" t="s">
        <v>138</v>
      </c>
      <c r="C17" s="200"/>
      <c r="D17" s="65">
        <v>0.25</v>
      </c>
      <c r="E17" s="66"/>
      <c r="F17" s="67"/>
      <c r="G17" s="67"/>
      <c r="H17" s="67"/>
      <c r="I17" s="67"/>
      <c r="J17" s="67"/>
      <c r="K17" s="67"/>
      <c r="L17" s="66"/>
      <c r="M17" s="66"/>
      <c r="N17" s="66"/>
      <c r="O17" s="66"/>
      <c r="P17" s="66"/>
      <c r="Q17" s="66"/>
      <c r="R17" s="66"/>
      <c r="S17" s="66"/>
      <c r="T17" s="66"/>
      <c r="U17" s="66"/>
      <c r="V17" s="66"/>
      <c r="W17" s="66"/>
      <c r="X17" s="66"/>
      <c r="Y17" s="66"/>
    </row>
    <row r="18" spans="1:25" ht="70.5" customHeight="1" x14ac:dyDescent="0.2">
      <c r="A18" s="75" t="s">
        <v>45</v>
      </c>
      <c r="B18" s="49" t="s">
        <v>160</v>
      </c>
      <c r="C18" s="61" t="s">
        <v>161</v>
      </c>
      <c r="D18" s="58">
        <v>1</v>
      </c>
      <c r="F18" s="179" t="s">
        <v>42</v>
      </c>
      <c r="G18" s="179" t="s">
        <v>153</v>
      </c>
      <c r="H18" s="179" t="s">
        <v>154</v>
      </c>
      <c r="I18" s="179" t="s">
        <v>155</v>
      </c>
      <c r="J18" s="179" t="s">
        <v>156</v>
      </c>
      <c r="K18" s="179" t="s">
        <v>157</v>
      </c>
    </row>
    <row r="22" spans="1:25" ht="21.75" customHeight="1" x14ac:dyDescent="0.2">
      <c r="B22" s="135" t="s">
        <v>112</v>
      </c>
      <c r="C22" s="205">
        <f>Anbieterangaben!D19</f>
        <v>0</v>
      </c>
      <c r="D22" s="206"/>
    </row>
    <row r="23" spans="1:25" ht="6" customHeight="1" x14ac:dyDescent="0.2">
      <c r="B23" s="134"/>
      <c r="C23" s="173"/>
      <c r="D23" s="174"/>
    </row>
    <row r="24" spans="1:25" ht="21.75" customHeight="1" x14ac:dyDescent="0.2">
      <c r="B24" s="135" t="s">
        <v>111</v>
      </c>
      <c r="C24" s="205">
        <f>Anbieterangaben!D21</f>
        <v>0</v>
      </c>
      <c r="D24" s="206"/>
    </row>
    <row r="25" spans="1:25" ht="6" customHeight="1" x14ac:dyDescent="0.2">
      <c r="B25" s="134"/>
      <c r="C25" s="173"/>
      <c r="D25" s="174"/>
    </row>
    <row r="26" spans="1:25" ht="21.75" customHeight="1" x14ac:dyDescent="0.2">
      <c r="B26" s="135" t="s">
        <v>110</v>
      </c>
      <c r="C26" s="201">
        <f>Anbieterangaben!D23</f>
        <v>0</v>
      </c>
      <c r="D26" s="202"/>
    </row>
    <row r="27" spans="1:25" ht="6" customHeight="1" x14ac:dyDescent="0.25">
      <c r="B27" s="134"/>
      <c r="C27" s="136"/>
      <c r="D27"/>
    </row>
    <row r="28" spans="1:25" ht="21.75" customHeight="1" x14ac:dyDescent="0.25">
      <c r="B28" s="135" t="s">
        <v>114</v>
      </c>
      <c r="C28" s="203"/>
      <c r="D28" s="204"/>
    </row>
  </sheetData>
  <mergeCells count="10">
    <mergeCell ref="C26:D26"/>
    <mergeCell ref="C28:D28"/>
    <mergeCell ref="C24:D24"/>
    <mergeCell ref="C22:D22"/>
    <mergeCell ref="B17:C17"/>
    <mergeCell ref="F10:K10"/>
    <mergeCell ref="A9:D9"/>
    <mergeCell ref="B11:C11"/>
    <mergeCell ref="B13:C13"/>
    <mergeCell ref="B15:C15"/>
  </mergeCells>
  <pageMargins left="0.23622047244094491" right="0.23622047244094491" top="0.74803149606299213" bottom="0.74803149606299213" header="0.31496062992125984" footer="0.31496062992125984"/>
  <pageSetup paperSize="8" scale="48" fitToHeight="0" orientation="landscape" r:id="rId1"/>
  <headerFooter>
    <oddHeader>&amp;L&amp;F &amp; 
Proc.ID: 214432&amp;R&amp;G</oddHeader>
    <oddFooter>&amp;L&amp;8Version 1.0
Seite &amp;P von &amp;N&amp;C&amp;A&amp;R&amp;8Datum: &amp;D</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3:F28"/>
  <sheetViews>
    <sheetView view="pageLayout" topLeftCell="A2" zoomScale="70" zoomScaleNormal="100" zoomScalePageLayoutView="70" workbookViewId="0">
      <selection activeCell="A9" sqref="A9"/>
    </sheetView>
  </sheetViews>
  <sheetFormatPr baseColWidth="10" defaultRowHeight="12.75" x14ac:dyDescent="0.2"/>
  <cols>
    <col min="1" max="1" width="14.140625" customWidth="1"/>
    <col min="2" max="2" width="37.28515625" customWidth="1"/>
    <col min="3" max="3" width="23.5703125" customWidth="1"/>
    <col min="4" max="4" width="28.85546875" customWidth="1"/>
    <col min="5" max="5" width="23.5703125" customWidth="1"/>
    <col min="6" max="6" width="36.28515625" customWidth="1"/>
  </cols>
  <sheetData>
    <row r="3" spans="1:6" ht="15.75" x14ac:dyDescent="0.25">
      <c r="A3" s="109" t="s">
        <v>132</v>
      </c>
      <c r="B3" s="2"/>
      <c r="C3" s="2"/>
    </row>
    <row r="4" spans="1:6" x14ac:dyDescent="0.2">
      <c r="A4" s="69"/>
      <c r="B4" s="2"/>
      <c r="C4" s="2"/>
    </row>
    <row r="5" spans="1:6" x14ac:dyDescent="0.2">
      <c r="A5" s="110" t="s">
        <v>98</v>
      </c>
      <c r="B5" s="207">
        <f>Anbieterangaben!D3</f>
        <v>0</v>
      </c>
      <c r="C5" s="207" t="s">
        <v>123</v>
      </c>
    </row>
    <row r="6" spans="1:6" x14ac:dyDescent="0.2">
      <c r="A6" s="110"/>
      <c r="B6" s="110"/>
      <c r="C6" s="110"/>
    </row>
    <row r="7" spans="1:6" s="1" customFormat="1" x14ac:dyDescent="0.2">
      <c r="A7" s="110" t="s">
        <v>99</v>
      </c>
      <c r="B7" s="111"/>
      <c r="C7" s="111"/>
    </row>
    <row r="8" spans="1:6" s="1" customFormat="1" x14ac:dyDescent="0.2">
      <c r="A8" s="112" t="s">
        <v>173</v>
      </c>
      <c r="B8" s="111"/>
      <c r="C8" s="111"/>
    </row>
    <row r="9" spans="1:6" s="1" customFormat="1" x14ac:dyDescent="0.2">
      <c r="A9" s="113" t="s">
        <v>82</v>
      </c>
      <c r="B9" s="111"/>
      <c r="C9" s="111"/>
    </row>
    <row r="10" spans="1:6" s="1" customFormat="1" x14ac:dyDescent="0.2">
      <c r="A10" s="114" t="s">
        <v>83</v>
      </c>
      <c r="B10" s="111"/>
      <c r="C10" s="111"/>
    </row>
    <row r="11" spans="1:6" s="1" customFormat="1" x14ac:dyDescent="0.2">
      <c r="A11" s="114"/>
      <c r="B11" s="111"/>
      <c r="C11" s="111"/>
    </row>
    <row r="12" spans="1:6" x14ac:dyDescent="0.2">
      <c r="B12" s="146" t="s">
        <v>134</v>
      </c>
      <c r="C12" s="147" t="s">
        <v>115</v>
      </c>
      <c r="D12" s="147" t="s">
        <v>116</v>
      </c>
      <c r="E12" s="155" t="s">
        <v>117</v>
      </c>
      <c r="F12" s="148" t="s">
        <v>118</v>
      </c>
    </row>
    <row r="13" spans="1:6" ht="21.75" customHeight="1" x14ac:dyDescent="0.2">
      <c r="B13" s="175" t="s">
        <v>164</v>
      </c>
      <c r="C13" s="152">
        <v>0</v>
      </c>
      <c r="D13" s="217">
        <v>4400</v>
      </c>
      <c r="E13" s="156">
        <f>SUM(C13*D13)</f>
        <v>0</v>
      </c>
      <c r="F13" s="143"/>
    </row>
    <row r="14" spans="1:6" ht="21.75" customHeight="1" x14ac:dyDescent="0.2">
      <c r="B14" s="175" t="s">
        <v>168</v>
      </c>
      <c r="C14" s="153">
        <v>0</v>
      </c>
      <c r="D14" s="218">
        <v>35200</v>
      </c>
      <c r="E14" s="156">
        <f t="shared" ref="E14:E16" si="0">SUM(C14*D14)</f>
        <v>0</v>
      </c>
      <c r="F14" s="144"/>
    </row>
    <row r="15" spans="1:6" ht="25.5" x14ac:dyDescent="0.2">
      <c r="B15" s="181" t="s">
        <v>167</v>
      </c>
      <c r="C15" s="153">
        <v>0</v>
      </c>
      <c r="D15" s="218">
        <v>8800</v>
      </c>
      <c r="E15" s="156">
        <f t="shared" si="0"/>
        <v>0</v>
      </c>
      <c r="F15" s="145"/>
    </row>
    <row r="16" spans="1:6" ht="21.75" customHeight="1" x14ac:dyDescent="0.2">
      <c r="B16" s="180" t="s">
        <v>169</v>
      </c>
      <c r="C16" s="154">
        <v>0</v>
      </c>
      <c r="D16" s="219">
        <v>12100</v>
      </c>
      <c r="E16" s="156">
        <f t="shared" si="0"/>
        <v>0</v>
      </c>
      <c r="F16" s="142"/>
    </row>
    <row r="17" spans="2:6" ht="27.75" customHeight="1" x14ac:dyDescent="0.2">
      <c r="B17" s="149" t="s">
        <v>170</v>
      </c>
      <c r="C17" s="154"/>
      <c r="D17" s="220"/>
      <c r="E17" s="221">
        <f>SUM(E13:E16)</f>
        <v>0</v>
      </c>
      <c r="F17" s="222" t="s">
        <v>172</v>
      </c>
    </row>
    <row r="18" spans="2:6" x14ac:dyDescent="0.2">
      <c r="B18" s="150" t="s">
        <v>119</v>
      </c>
    </row>
    <row r="22" spans="2:6" ht="21.75" customHeight="1" x14ac:dyDescent="0.2">
      <c r="B22" s="135" t="s">
        <v>112</v>
      </c>
      <c r="C22" s="205">
        <f>Anbieterangaben!D19</f>
        <v>0</v>
      </c>
      <c r="D22" s="206"/>
    </row>
    <row r="23" spans="2:6" ht="6" customHeight="1" x14ac:dyDescent="0.2">
      <c r="B23" s="134"/>
      <c r="C23" s="173"/>
      <c r="D23" s="174"/>
    </row>
    <row r="24" spans="2:6" ht="21.75" customHeight="1" x14ac:dyDescent="0.2">
      <c r="B24" s="135" t="s">
        <v>111</v>
      </c>
      <c r="C24" s="205">
        <f>Anbieterangaben!D21</f>
        <v>0</v>
      </c>
      <c r="D24" s="206"/>
    </row>
    <row r="25" spans="2:6" ht="6" customHeight="1" x14ac:dyDescent="0.2">
      <c r="B25" s="134"/>
      <c r="C25" s="173"/>
      <c r="D25" s="174"/>
    </row>
    <row r="26" spans="2:6" ht="21.75" customHeight="1" x14ac:dyDescent="0.2">
      <c r="B26" s="135" t="s">
        <v>110</v>
      </c>
      <c r="C26" s="201">
        <f>Anbieterangaben!D23</f>
        <v>0</v>
      </c>
      <c r="D26" s="202"/>
    </row>
    <row r="27" spans="2:6" ht="6" customHeight="1" x14ac:dyDescent="0.25">
      <c r="B27" s="134"/>
      <c r="C27" s="136"/>
    </row>
    <row r="28" spans="2:6" ht="21.75" customHeight="1" x14ac:dyDescent="0.25">
      <c r="B28" s="135" t="s">
        <v>114</v>
      </c>
      <c r="C28" s="203"/>
      <c r="D28" s="204"/>
    </row>
  </sheetData>
  <mergeCells count="5">
    <mergeCell ref="C22:D22"/>
    <mergeCell ref="C24:D24"/>
    <mergeCell ref="C26:D26"/>
    <mergeCell ref="C28:D28"/>
    <mergeCell ref="B5:C5"/>
  </mergeCells>
  <pageMargins left="0.23622047244094491" right="0.23622047244094491" top="0.74803149606299213" bottom="0.74803149606299213" header="0.31496062992125984" footer="0.31496062992125984"/>
  <pageSetup paperSize="9" scale="83" orientation="landscape" r:id="rId1"/>
  <headerFooter>
    <oddHeader>&amp;L&amp;F &amp; 
Proc.ID: 214432&amp;R&amp;G</oddHeader>
    <oddFooter>&amp;L&amp;8Version 1.0
Seite &amp;P von &amp;N&amp;C&amp;A&amp;R&amp;8Datum: &amp;D</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W31"/>
  <sheetViews>
    <sheetView showGridLines="0" workbookViewId="0">
      <selection activeCell="H34" sqref="H34"/>
    </sheetView>
  </sheetViews>
  <sheetFormatPr baseColWidth="10" defaultRowHeight="12.75" x14ac:dyDescent="0.2"/>
  <cols>
    <col min="1" max="1" width="20.7109375" style="2" customWidth="1"/>
    <col min="2" max="2" width="13.85546875" style="2" customWidth="1"/>
    <col min="3" max="4" width="8.7109375" style="2" customWidth="1"/>
    <col min="5" max="5" width="28.7109375" style="2" customWidth="1"/>
    <col min="6" max="6" width="15.42578125" style="2" customWidth="1"/>
    <col min="7" max="23" width="11.42578125" style="2"/>
    <col min="24" max="16384" width="11.42578125" style="1"/>
  </cols>
  <sheetData>
    <row r="1" spans="1:23" ht="50.1" customHeight="1" x14ac:dyDescent="0.2">
      <c r="A1" s="208" t="s">
        <v>27</v>
      </c>
      <c r="B1" s="209"/>
      <c r="C1" s="210"/>
      <c r="D1" s="210"/>
      <c r="E1" s="5"/>
    </row>
    <row r="2" spans="1:23" s="4" customFormat="1" ht="24.95" customHeight="1" x14ac:dyDescent="0.3">
      <c r="A2" s="211" t="s">
        <v>46</v>
      </c>
      <c r="B2" s="212"/>
      <c r="C2" s="213"/>
      <c r="D2" s="213"/>
      <c r="E2" s="214">
        <f>Anbieterangaben!D3</f>
        <v>0</v>
      </c>
      <c r="F2" s="215"/>
      <c r="G2" s="14"/>
      <c r="H2" s="14"/>
      <c r="I2" s="14"/>
      <c r="J2" s="14"/>
      <c r="K2" s="14"/>
      <c r="L2" s="14"/>
      <c r="M2" s="14"/>
      <c r="N2" s="14"/>
      <c r="O2" s="14"/>
      <c r="P2" s="14"/>
      <c r="Q2" s="14"/>
      <c r="R2" s="14"/>
      <c r="S2" s="14"/>
      <c r="T2" s="14"/>
      <c r="U2" s="14"/>
      <c r="V2" s="14"/>
      <c r="W2" s="14"/>
    </row>
    <row r="3" spans="1:23" ht="15" x14ac:dyDescent="0.2">
      <c r="B3" s="7"/>
      <c r="C3" s="7"/>
      <c r="E3" s="7"/>
      <c r="F3" s="7"/>
      <c r="G3" s="7"/>
      <c r="H3" s="7"/>
    </row>
    <row r="4" spans="1:23" ht="15.75" x14ac:dyDescent="0.25">
      <c r="A4" s="11" t="s">
        <v>31</v>
      </c>
      <c r="B4" s="11" t="s">
        <v>32</v>
      </c>
      <c r="C4" s="11" t="s">
        <v>12</v>
      </c>
      <c r="E4" s="7"/>
      <c r="F4" s="7"/>
      <c r="G4" s="7"/>
      <c r="H4" s="7"/>
    </row>
    <row r="5" spans="1:23" ht="15" x14ac:dyDescent="0.2">
      <c r="A5" s="8" t="s">
        <v>28</v>
      </c>
      <c r="B5" s="9">
        <v>100</v>
      </c>
      <c r="C5" s="9">
        <v>5</v>
      </c>
      <c r="E5" s="7"/>
      <c r="F5" s="7"/>
      <c r="G5" s="7"/>
      <c r="H5" s="7"/>
    </row>
    <row r="6" spans="1:23" ht="15" x14ac:dyDescent="0.2">
      <c r="A6" s="8" t="s">
        <v>29</v>
      </c>
      <c r="B6" s="9">
        <v>80</v>
      </c>
      <c r="C6" s="9"/>
      <c r="E6" s="7"/>
      <c r="F6" s="7"/>
      <c r="G6" s="7"/>
      <c r="H6" s="7"/>
    </row>
    <row r="7" spans="1:23" ht="15" x14ac:dyDescent="0.2">
      <c r="A7" s="8" t="s">
        <v>30</v>
      </c>
      <c r="B7" s="9">
        <v>180</v>
      </c>
      <c r="C7" s="9">
        <v>0</v>
      </c>
      <c r="E7" s="7"/>
      <c r="F7" s="7"/>
      <c r="G7" s="7"/>
      <c r="H7" s="7"/>
    </row>
    <row r="8" spans="1:23" ht="15" x14ac:dyDescent="0.2">
      <c r="A8" s="7"/>
      <c r="B8" s="7"/>
      <c r="C8" s="7"/>
      <c r="E8" s="7"/>
      <c r="F8" s="7"/>
      <c r="G8" s="7"/>
      <c r="H8" s="7"/>
    </row>
    <row r="9" spans="1:23" ht="15" x14ac:dyDescent="0.2">
      <c r="A9" s="7"/>
      <c r="B9" s="7"/>
      <c r="C9" s="10">
        <v>100</v>
      </c>
      <c r="D9" s="10">
        <v>5</v>
      </c>
      <c r="E9" s="7"/>
      <c r="F9" s="7"/>
      <c r="G9" s="7"/>
      <c r="H9" s="7"/>
    </row>
    <row r="10" spans="1:23" ht="15" x14ac:dyDescent="0.2">
      <c r="A10" s="7"/>
      <c r="B10" s="7"/>
      <c r="C10" s="10">
        <v>116</v>
      </c>
      <c r="D10" s="10">
        <v>4</v>
      </c>
      <c r="E10" s="7"/>
      <c r="F10" s="7"/>
      <c r="G10" s="7"/>
      <c r="H10" s="7"/>
    </row>
    <row r="11" spans="1:23" ht="15" x14ac:dyDescent="0.2">
      <c r="A11" s="7"/>
      <c r="B11" s="7"/>
      <c r="C11" s="10">
        <v>132</v>
      </c>
      <c r="D11" s="10">
        <v>3</v>
      </c>
      <c r="E11" s="7"/>
      <c r="F11" s="7"/>
      <c r="G11" s="7"/>
      <c r="H11" s="7"/>
    </row>
    <row r="12" spans="1:23" ht="15" x14ac:dyDescent="0.2">
      <c r="A12" s="7"/>
      <c r="B12" s="7"/>
      <c r="C12" s="10">
        <v>148</v>
      </c>
      <c r="D12" s="10">
        <v>2</v>
      </c>
      <c r="E12" s="7"/>
      <c r="F12" s="7"/>
      <c r="G12" s="7"/>
      <c r="H12" s="7"/>
    </row>
    <row r="13" spans="1:23" ht="15" x14ac:dyDescent="0.2">
      <c r="A13" s="7"/>
      <c r="B13" s="7"/>
      <c r="C13" s="10">
        <v>164</v>
      </c>
      <c r="D13" s="10">
        <v>1</v>
      </c>
      <c r="E13" s="7"/>
      <c r="F13" s="7"/>
      <c r="G13" s="7"/>
      <c r="H13" s="7"/>
    </row>
    <row r="14" spans="1:23" ht="15" x14ac:dyDescent="0.2">
      <c r="A14" s="7"/>
      <c r="B14" s="7"/>
      <c r="C14" s="10">
        <v>180</v>
      </c>
      <c r="D14" s="10">
        <v>0</v>
      </c>
      <c r="E14" s="7"/>
      <c r="F14" s="7"/>
      <c r="G14" s="7"/>
      <c r="H14" s="7"/>
    </row>
    <row r="15" spans="1:23" ht="15" x14ac:dyDescent="0.2">
      <c r="A15" s="7"/>
      <c r="B15" s="7"/>
      <c r="C15" s="7"/>
      <c r="D15" s="7"/>
      <c r="E15" s="7"/>
      <c r="F15" s="7"/>
      <c r="G15" s="7"/>
      <c r="H15" s="7"/>
    </row>
    <row r="16" spans="1:23" ht="15" x14ac:dyDescent="0.2">
      <c r="A16" s="7"/>
      <c r="B16" s="7"/>
      <c r="C16" s="7"/>
      <c r="D16" s="7"/>
      <c r="E16" s="7"/>
      <c r="F16" s="7"/>
      <c r="G16" s="7"/>
      <c r="H16" s="7"/>
    </row>
    <row r="17" spans="1:8" ht="15" x14ac:dyDescent="0.2">
      <c r="A17" s="7"/>
      <c r="B17" s="7"/>
      <c r="C17" s="7"/>
      <c r="D17" s="7"/>
      <c r="E17" s="7"/>
      <c r="F17" s="7"/>
      <c r="G17" s="7"/>
      <c r="H17" s="7"/>
    </row>
    <row r="18" spans="1:8" ht="15" x14ac:dyDescent="0.2">
      <c r="A18" s="7"/>
      <c r="B18" s="7"/>
      <c r="C18" s="7"/>
      <c r="D18" s="7"/>
      <c r="E18" s="7"/>
      <c r="F18" s="7"/>
      <c r="G18" s="7"/>
      <c r="H18" s="7"/>
    </row>
    <row r="19" spans="1:8" ht="15" x14ac:dyDescent="0.2">
      <c r="A19" s="7"/>
      <c r="B19" s="7"/>
      <c r="C19" s="7"/>
      <c r="D19" s="7"/>
      <c r="E19" s="7"/>
      <c r="F19" s="7"/>
      <c r="G19" s="7"/>
      <c r="H19" s="7"/>
    </row>
    <row r="20" spans="1:8" ht="15" x14ac:dyDescent="0.2">
      <c r="A20" s="7"/>
      <c r="B20" s="7"/>
      <c r="C20" s="7"/>
      <c r="D20" s="7"/>
      <c r="E20" s="7"/>
      <c r="F20" s="7"/>
      <c r="G20" s="7"/>
      <c r="H20" s="7"/>
    </row>
    <row r="21" spans="1:8" ht="15" x14ac:dyDescent="0.2">
      <c r="A21" s="7"/>
      <c r="B21" s="7"/>
      <c r="C21" s="7"/>
      <c r="D21" s="7"/>
      <c r="E21" s="7"/>
      <c r="F21" s="7"/>
      <c r="G21" s="7"/>
      <c r="H21" s="7"/>
    </row>
    <row r="22" spans="1:8" ht="15" x14ac:dyDescent="0.2">
      <c r="A22" s="7"/>
      <c r="B22" s="7"/>
      <c r="C22" s="7"/>
      <c r="D22" s="7"/>
      <c r="E22" s="7"/>
      <c r="F22" s="7"/>
      <c r="G22" s="7"/>
      <c r="H22" s="7"/>
    </row>
    <row r="23" spans="1:8" ht="15" x14ac:dyDescent="0.2">
      <c r="A23" s="7"/>
      <c r="B23" s="7"/>
      <c r="C23" s="7"/>
      <c r="D23" s="7"/>
      <c r="E23" s="7"/>
      <c r="F23" s="7"/>
      <c r="G23" s="7"/>
      <c r="H23" s="7"/>
    </row>
    <row r="24" spans="1:8" ht="15" x14ac:dyDescent="0.2">
      <c r="A24" s="7"/>
      <c r="B24" s="7"/>
      <c r="C24" s="7"/>
      <c r="D24" s="7"/>
      <c r="E24" s="7"/>
      <c r="F24" s="7"/>
      <c r="G24" s="7"/>
      <c r="H24" s="7"/>
    </row>
    <row r="25" spans="1:8" ht="15" x14ac:dyDescent="0.2">
      <c r="A25" s="7"/>
      <c r="B25" s="7"/>
      <c r="C25" s="7"/>
      <c r="D25" s="7"/>
      <c r="E25" s="7"/>
      <c r="F25" s="7"/>
      <c r="G25" s="7"/>
      <c r="H25" s="7"/>
    </row>
    <row r="26" spans="1:8" ht="15" x14ac:dyDescent="0.2">
      <c r="A26" s="7"/>
      <c r="B26" s="7"/>
      <c r="C26" s="7"/>
      <c r="D26" s="7"/>
      <c r="E26" s="7"/>
      <c r="F26" s="7"/>
      <c r="G26" s="7"/>
      <c r="H26" s="7"/>
    </row>
    <row r="27" spans="1:8" ht="15" x14ac:dyDescent="0.2">
      <c r="A27" s="7"/>
      <c r="B27" s="7"/>
      <c r="C27" s="7"/>
      <c r="D27" s="7"/>
      <c r="E27" s="7"/>
      <c r="F27" s="7"/>
      <c r="G27" s="7"/>
      <c r="H27" s="7"/>
    </row>
    <row r="28" spans="1:8" ht="15" x14ac:dyDescent="0.2">
      <c r="A28" s="7"/>
      <c r="B28" s="7"/>
      <c r="C28" s="7"/>
      <c r="D28" s="7"/>
      <c r="E28" s="7"/>
      <c r="F28" s="7"/>
      <c r="G28" s="7"/>
      <c r="H28" s="7"/>
    </row>
    <row r="29" spans="1:8" ht="15" x14ac:dyDescent="0.2">
      <c r="A29" s="7"/>
      <c r="B29" s="7"/>
      <c r="C29" s="7"/>
      <c r="D29" s="7"/>
      <c r="E29" s="7"/>
      <c r="F29" s="7"/>
      <c r="G29" s="7"/>
      <c r="H29" s="7"/>
    </row>
    <row r="30" spans="1:8" ht="15" x14ac:dyDescent="0.2">
      <c r="A30" s="7"/>
      <c r="B30" s="7"/>
      <c r="C30" s="7"/>
      <c r="D30" s="7"/>
      <c r="E30" s="7"/>
      <c r="F30" s="7"/>
      <c r="G30" s="7"/>
      <c r="H30" s="7"/>
    </row>
    <row r="31" spans="1:8" ht="15" x14ac:dyDescent="0.2">
      <c r="A31" s="7"/>
      <c r="B31" s="7"/>
      <c r="C31" s="7"/>
      <c r="D31" s="7"/>
      <c r="E31" s="7"/>
      <c r="F31" s="7"/>
      <c r="G31" s="7"/>
      <c r="H31" s="7"/>
    </row>
  </sheetData>
  <mergeCells count="3">
    <mergeCell ref="A1:D1"/>
    <mergeCell ref="A2:D2"/>
    <mergeCell ref="E2:F2"/>
  </mergeCells>
  <pageMargins left="0.70866141732283472" right="0.70866141732283472" top="0.78740157480314965" bottom="0.78740157480314965" header="0.31496062992125984" footer="0.31496062992125984"/>
  <pageSetup paperSize="9" orientation="landscape" r:id="rId1"/>
  <headerFooter>
    <oddHeader>&amp;LC2 - Bewertungskriterien "7x24 Supportdienstleistung für Microsoft Exchange Server"&amp;R&amp;G</oddHeader>
    <oddFooter>&amp;L&amp;8Version 1.0
Seite &amp;P von &amp;N&amp;C&amp;A&amp;R&amp;8Datum: &amp;D</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4:F33"/>
  <sheetViews>
    <sheetView view="pageLayout" zoomScale="70" zoomScaleNormal="100" zoomScaleSheetLayoutView="70" zoomScalePageLayoutView="70" workbookViewId="0">
      <selection activeCell="A8" sqref="A8:XFD11"/>
    </sheetView>
  </sheetViews>
  <sheetFormatPr baseColWidth="10" defaultColWidth="11.42578125" defaultRowHeight="12.75" x14ac:dyDescent="0.2"/>
  <cols>
    <col min="1" max="1" width="26.140625" style="118" customWidth="1"/>
    <col min="2" max="2" width="45.85546875" style="1" customWidth="1"/>
    <col min="3" max="3" width="26.7109375" style="1" customWidth="1"/>
    <col min="4" max="5" width="11.42578125" style="1"/>
    <col min="6" max="6" width="14" style="1" customWidth="1"/>
    <col min="7" max="16384" width="11.42578125" style="1"/>
  </cols>
  <sheetData>
    <row r="4" spans="1:6" ht="15.75" x14ac:dyDescent="0.25">
      <c r="A4" s="109" t="s">
        <v>133</v>
      </c>
      <c r="B4" s="2"/>
      <c r="C4" s="2"/>
    </row>
    <row r="5" spans="1:6" ht="6.75" customHeight="1" x14ac:dyDescent="0.2">
      <c r="A5" s="69"/>
      <c r="B5" s="2"/>
      <c r="C5" s="2"/>
    </row>
    <row r="6" spans="1:6" x14ac:dyDescent="0.2">
      <c r="A6" s="110" t="s">
        <v>98</v>
      </c>
      <c r="B6" s="207">
        <f>Anbieterangaben!D3</f>
        <v>0</v>
      </c>
      <c r="C6" s="207" t="s">
        <v>123</v>
      </c>
    </row>
    <row r="7" spans="1:6" x14ac:dyDescent="0.2">
      <c r="A7" s="110"/>
      <c r="B7" s="111"/>
      <c r="C7" s="111"/>
    </row>
    <row r="8" spans="1:6" x14ac:dyDescent="0.2">
      <c r="A8" s="110" t="s">
        <v>99</v>
      </c>
      <c r="B8" s="111"/>
      <c r="C8" s="111"/>
    </row>
    <row r="9" spans="1:6" x14ac:dyDescent="0.2">
      <c r="A9" s="112" t="s">
        <v>100</v>
      </c>
      <c r="B9" s="111"/>
      <c r="C9" s="111"/>
    </row>
    <row r="10" spans="1:6" x14ac:dyDescent="0.2">
      <c r="A10" s="113" t="s">
        <v>82</v>
      </c>
      <c r="B10" s="111"/>
      <c r="C10" s="111"/>
    </row>
    <row r="11" spans="1:6" x14ac:dyDescent="0.2">
      <c r="A11" s="114" t="s">
        <v>83</v>
      </c>
      <c r="B11" s="111"/>
      <c r="C11" s="111"/>
    </row>
    <row r="12" spans="1:6" x14ac:dyDescent="0.2">
      <c r="A12" s="115"/>
      <c r="B12" s="116"/>
      <c r="C12" s="116"/>
    </row>
    <row r="13" spans="1:6" x14ac:dyDescent="0.2">
      <c r="A13" s="117"/>
      <c r="B13" s="118"/>
      <c r="D13" s="216" t="s">
        <v>101</v>
      </c>
      <c r="E13" s="216"/>
    </row>
    <row r="14" spans="1:6" ht="25.5" x14ac:dyDescent="0.2">
      <c r="A14" s="119" t="s">
        <v>102</v>
      </c>
      <c r="B14" s="119" t="s">
        <v>103</v>
      </c>
      <c r="C14" s="119" t="s">
        <v>104</v>
      </c>
      <c r="D14" s="119" t="s">
        <v>105</v>
      </c>
      <c r="E14" s="119" t="s">
        <v>106</v>
      </c>
      <c r="F14" s="119" t="s">
        <v>107</v>
      </c>
    </row>
    <row r="15" spans="1:6" x14ac:dyDescent="0.2">
      <c r="A15" s="120">
        <v>1</v>
      </c>
      <c r="B15" s="121"/>
      <c r="C15" s="122"/>
      <c r="D15" s="122"/>
      <c r="E15" s="122"/>
      <c r="F15" s="122"/>
    </row>
    <row r="16" spans="1:6" x14ac:dyDescent="0.2">
      <c r="A16" s="120">
        <v>2</v>
      </c>
      <c r="B16" s="121"/>
      <c r="C16" s="122"/>
      <c r="D16" s="122"/>
      <c r="E16" s="122"/>
      <c r="F16" s="122"/>
    </row>
    <row r="17" spans="1:6" x14ac:dyDescent="0.2">
      <c r="A17" s="120">
        <v>3</v>
      </c>
      <c r="B17" s="121"/>
      <c r="C17" s="122"/>
      <c r="D17" s="122"/>
      <c r="E17" s="122"/>
      <c r="F17" s="122"/>
    </row>
    <row r="18" spans="1:6" x14ac:dyDescent="0.2">
      <c r="A18" s="120">
        <v>4</v>
      </c>
      <c r="B18" s="123"/>
      <c r="C18" s="122"/>
      <c r="D18" s="122"/>
      <c r="E18" s="122"/>
      <c r="F18" s="122"/>
    </row>
    <row r="19" spans="1:6" x14ac:dyDescent="0.2">
      <c r="A19" s="120">
        <v>5</v>
      </c>
      <c r="B19" s="121"/>
      <c r="C19" s="122"/>
      <c r="D19" s="122"/>
      <c r="E19" s="122"/>
      <c r="F19" s="122"/>
    </row>
    <row r="20" spans="1:6" x14ac:dyDescent="0.2">
      <c r="A20" s="120">
        <v>6</v>
      </c>
      <c r="B20" s="121"/>
      <c r="C20" s="122"/>
      <c r="D20" s="122"/>
      <c r="E20" s="122"/>
      <c r="F20" s="122"/>
    </row>
    <row r="21" spans="1:6" x14ac:dyDescent="0.2">
      <c r="A21" s="120">
        <v>7</v>
      </c>
      <c r="B21" s="121"/>
      <c r="C21" s="122"/>
      <c r="D21" s="122"/>
      <c r="E21" s="122"/>
      <c r="F21" s="122"/>
    </row>
    <row r="22" spans="1:6" x14ac:dyDescent="0.2">
      <c r="A22" s="120">
        <v>8</v>
      </c>
      <c r="B22" s="121"/>
      <c r="C22" s="122"/>
      <c r="D22" s="122"/>
      <c r="E22" s="122"/>
      <c r="F22" s="122"/>
    </row>
    <row r="23" spans="1:6" x14ac:dyDescent="0.2">
      <c r="A23" s="124" t="s">
        <v>108</v>
      </c>
      <c r="B23" s="125"/>
      <c r="C23" s="126"/>
      <c r="D23" s="126"/>
      <c r="E23" s="126"/>
      <c r="F23" s="126"/>
    </row>
    <row r="27" spans="1:6" s="3" customFormat="1" ht="21.75" customHeight="1" x14ac:dyDescent="0.2">
      <c r="A27" s="135" t="s">
        <v>112</v>
      </c>
      <c r="B27" s="171">
        <f>Anbieterangaben!D19</f>
        <v>0</v>
      </c>
      <c r="C27" s="139"/>
      <c r="D27" s="151" t="s">
        <v>120</v>
      </c>
      <c r="E27" s="127"/>
      <c r="F27" s="128"/>
    </row>
    <row r="28" spans="1:6" s="3" customFormat="1" ht="6" customHeight="1" x14ac:dyDescent="0.2">
      <c r="A28" s="134"/>
      <c r="B28" s="172"/>
      <c r="C28" s="139"/>
      <c r="D28" s="129"/>
      <c r="E28" s="129"/>
      <c r="F28" s="128"/>
    </row>
    <row r="29" spans="1:6" s="3" customFormat="1" ht="21.75" customHeight="1" x14ac:dyDescent="0.2">
      <c r="A29" s="135" t="s">
        <v>111</v>
      </c>
      <c r="B29" s="171">
        <f>Anbieterangaben!D21</f>
        <v>0</v>
      </c>
      <c r="C29" s="139"/>
      <c r="D29" s="130"/>
      <c r="E29" s="130"/>
      <c r="F29" s="130"/>
    </row>
    <row r="30" spans="1:6" s="3" customFormat="1" ht="6" customHeight="1" x14ac:dyDescent="0.2">
      <c r="A30" s="134"/>
      <c r="B30" s="172"/>
      <c r="C30" s="139"/>
      <c r="D30" s="130"/>
      <c r="E30" s="130"/>
      <c r="F30" s="130"/>
    </row>
    <row r="31" spans="1:6" ht="21.75" customHeight="1" x14ac:dyDescent="0.2">
      <c r="A31" s="135" t="s">
        <v>110</v>
      </c>
      <c r="B31" s="171">
        <f>Anbieterangaben!D23</f>
        <v>0</v>
      </c>
      <c r="C31" s="139"/>
    </row>
    <row r="32" spans="1:6" ht="6" customHeight="1" x14ac:dyDescent="0.2">
      <c r="A32" s="134"/>
      <c r="B32" s="140"/>
      <c r="C32" s="140"/>
    </row>
    <row r="33" spans="1:3" ht="21.75" customHeight="1" x14ac:dyDescent="0.2">
      <c r="A33" s="135" t="s">
        <v>114</v>
      </c>
      <c r="B33" s="141"/>
      <c r="C33" s="140"/>
    </row>
  </sheetData>
  <mergeCells count="2">
    <mergeCell ref="B6:C6"/>
    <mergeCell ref="D13:E13"/>
  </mergeCells>
  <pageMargins left="0.23622047244094491" right="0.23622047244094491" top="0.74803149606299213" bottom="0.74803149606299213" header="0.31496062992125984" footer="0.31496062992125984"/>
  <pageSetup paperSize="9" scale="88" fitToHeight="0" orientation="landscape" r:id="rId1"/>
  <headerFooter>
    <oddHeader>&amp;L&amp;F &amp; 
Proc.ID: 214432&amp;R&amp;G</oddHeader>
    <oddFooter>&amp;L&amp;8Version 1.0
Seite &amp;P von &amp;N&amp;C&amp;A&amp;R&amp;8Datum: &amp;D</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C7"/>
  <sheetViews>
    <sheetView workbookViewId="0">
      <selection activeCell="C5" sqref="C5"/>
    </sheetView>
  </sheetViews>
  <sheetFormatPr baseColWidth="10" defaultRowHeight="12.75" x14ac:dyDescent="0.2"/>
  <sheetData>
    <row r="2" spans="1:3" x14ac:dyDescent="0.2">
      <c r="A2" t="s">
        <v>19</v>
      </c>
      <c r="B2" t="s">
        <v>19</v>
      </c>
      <c r="C2" t="s">
        <v>19</v>
      </c>
    </row>
    <row r="3" spans="1:3" x14ac:dyDescent="0.2">
      <c r="A3" t="s">
        <v>20</v>
      </c>
      <c r="B3" t="s">
        <v>20</v>
      </c>
      <c r="C3" t="s">
        <v>22</v>
      </c>
    </row>
    <row r="4" spans="1:3" x14ac:dyDescent="0.2">
      <c r="A4" t="s">
        <v>21</v>
      </c>
      <c r="B4" t="s">
        <v>22</v>
      </c>
      <c r="C4" t="s">
        <v>24</v>
      </c>
    </row>
    <row r="5" spans="1:3" x14ac:dyDescent="0.2">
      <c r="A5" t="s">
        <v>22</v>
      </c>
      <c r="B5" t="s">
        <v>24</v>
      </c>
    </row>
    <row r="6" spans="1:3" x14ac:dyDescent="0.2">
      <c r="A6" t="s">
        <v>23</v>
      </c>
    </row>
    <row r="7" spans="1:3" x14ac:dyDescent="0.2">
      <c r="A7" t="s">
        <v>24</v>
      </c>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BB712642DA2214E8745EBB6122F115B" ma:contentTypeVersion="0" ma:contentTypeDescription="Create a new document." ma:contentTypeScope="" ma:versionID="13e212d22a577b01104cd9a402ce9062">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B2259C9-C400-4736-AD0C-1CA1958ACC4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4973C45C-F81D-4573-82FD-64B1930FEB3F}">
  <ds:schemaRefs>
    <ds:schemaRef ds:uri="http://schemas.microsoft.com/sharepoint/v3/contenttype/forms"/>
  </ds:schemaRefs>
</ds:datastoreItem>
</file>

<file path=customXml/itemProps3.xml><?xml version="1.0" encoding="utf-8"?>
<ds:datastoreItem xmlns:ds="http://schemas.openxmlformats.org/officeDocument/2006/customXml" ds:itemID="{B64180BE-5B31-4A80-BFE0-57736F497CEC}">
  <ds:schemaRefs>
    <ds:schemaRef ds:uri="http://purl.org/dc/dcmitype/"/>
    <ds:schemaRef ds:uri="http://schemas.microsoft.com/office/infopath/2007/PartnerControls"/>
    <ds:schemaRef ds:uri="http://purl.org/dc/elements/1.1/"/>
    <ds:schemaRef ds:uri="http://schemas.microsoft.com/office/2006/metadata/properties"/>
    <ds:schemaRef ds:uri="http://purl.org/dc/terms/"/>
    <ds:schemaRef ds:uri="http://schemas.microsoft.com/office/2006/documentManagement/type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8</vt:i4>
      </vt:variant>
      <vt:variant>
        <vt:lpstr>Benannte Bereiche</vt:lpstr>
      </vt:variant>
      <vt:variant>
        <vt:i4>3</vt:i4>
      </vt:variant>
    </vt:vector>
  </HeadingPairs>
  <TitlesOfParts>
    <vt:vector size="11" baseType="lpstr">
      <vt:lpstr>Anbieterangaben</vt:lpstr>
      <vt:lpstr>Musskriterien (EK-TS)</vt:lpstr>
      <vt:lpstr>EK1 Selbstdeklaration</vt:lpstr>
      <vt:lpstr>Zuschlagskriterien</vt:lpstr>
      <vt:lpstr>ZK1 Preisblatt</vt:lpstr>
      <vt:lpstr>ZK1 Preis - Preisvergleich</vt:lpstr>
      <vt:lpstr>ZK3 Vorbehalte</vt:lpstr>
      <vt:lpstr>Listen</vt:lpstr>
      <vt:lpstr>'EK1 Selbstdeklaration'!Druckbereich</vt:lpstr>
      <vt:lpstr>'Musskriterien (EK-TS)'!Druckbereich</vt:lpstr>
      <vt:lpstr>Zuschlagskriterien!Drucktitel</vt:lpstr>
    </vt:vector>
  </TitlesOfParts>
  <Company>Swissgrid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Fischer Ernst</dc:creator>
  <cp:lastModifiedBy>Giamboi Fabrizio</cp:lastModifiedBy>
  <cp:lastPrinted>2019-12-04T14:12:26Z</cp:lastPrinted>
  <dcterms:created xsi:type="dcterms:W3CDTF">2019-02-19T07:45:49Z</dcterms:created>
  <dcterms:modified xsi:type="dcterms:W3CDTF">2021-06-23T13:36:48Z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0x0101000BB712642DA2214E8745EBB6122F115B</vt:lpwstr>
  </property>
</Properties>
</file>